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D23E233-4DB2-42F2-8F23-172001EF52F7}" xr6:coauthVersionLast="47" xr6:coauthVersionMax="47" xr10:uidLastSave="{00000000-0000-0000-0000-000000000000}"/>
  <workbookProtection workbookAlgorithmName="SHA-512" workbookHashValue="WUkqktc561e/PZVao6B2XkzM4I964RA0KdyfDpWR162aFp/CQS1lXoEl6K4+9emmQofCyZuiL+U+kLqIgRGfGA==" workbookSaltValue="4TPG1KGj3LBQeKzXcBuiyw=="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ud_maintenance_organisation" sheetId="16" state="hidden" r:id="rId68"/>
    <sheet name="side" sheetId="15" state="hidden" r:id="rId69"/>
    <sheet name="av_standard_rc" sheetId="14" state="hidden" r:id="rId70"/>
    <sheet name="ar_replace_reason" sheetId="13" state="hidden" r:id="rId71"/>
    <sheet name="ud_replacement_status" sheetId="12" state="hidden" r:id="rId72"/>
    <sheet name="ud_asset_status"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E11" i="5"/>
  <c r="AF11" i="5"/>
  <c r="AG11" i="5"/>
  <c r="AH11" i="5"/>
  <c r="AI11" i="5"/>
  <c r="AJ11" i="5"/>
  <c r="AK11" i="5"/>
  <c r="AL11" i="5"/>
  <c r="AM11" i="5"/>
  <c r="AO11" i="5"/>
  <c r="AP11" i="5"/>
  <c r="AQ11" i="5"/>
  <c r="AR11" i="5"/>
  <c r="D12" i="5"/>
  <c r="L12" i="5"/>
  <c r="O12" i="5"/>
  <c r="R12" i="5"/>
  <c r="Q2" i="5" s="1"/>
  <c r="S12" i="5"/>
  <c r="U12" i="5" s="1"/>
  <c r="W12" i="5"/>
  <c r="V2" i="5" s="1"/>
  <c r="Y12" i="5"/>
  <c r="AA12" i="5"/>
  <c r="AB12" i="5"/>
  <c r="AE12" i="5"/>
  <c r="AD2" i="5" s="1"/>
  <c r="AF12" i="5"/>
  <c r="AG12" i="5"/>
  <c r="AH12" i="5"/>
  <c r="AI12" i="5"/>
  <c r="AJ12" i="5"/>
  <c r="AK12" i="5"/>
  <c r="AL12" i="5"/>
  <c r="AM12" i="5"/>
  <c r="AO12" i="5"/>
  <c r="AP12" i="5"/>
  <c r="AQ12" i="5"/>
  <c r="AR12" i="5"/>
  <c r="D13" i="5"/>
  <c r="L13" i="5"/>
  <c r="O13" i="5"/>
  <c r="R13" i="5"/>
  <c r="S13" i="5"/>
  <c r="U13" i="5"/>
  <c r="W13" i="5"/>
  <c r="Y13" i="5"/>
  <c r="AA13" i="5"/>
  <c r="AB13" i="5"/>
  <c r="AE13" i="5"/>
  <c r="AF13" i="5"/>
  <c r="AG13" i="5"/>
  <c r="AH13" i="5"/>
  <c r="AI13" i="5"/>
  <c r="AJ13" i="5"/>
  <c r="AK13" i="5"/>
  <c r="AL13" i="5"/>
  <c r="AM13" i="5"/>
  <c r="AO13" i="5"/>
  <c r="AP13" i="5"/>
  <c r="AQ13" i="5"/>
  <c r="AR13" i="5"/>
  <c r="D14" i="5"/>
  <c r="L14" i="5"/>
  <c r="O14" i="5"/>
  <c r="R14" i="5"/>
  <c r="S14" i="5"/>
  <c r="U14" i="5" s="1"/>
  <c r="W14" i="5"/>
  <c r="Y14" i="5"/>
  <c r="AA14" i="5"/>
  <c r="AB14" i="5"/>
  <c r="AE14" i="5"/>
  <c r="AF14" i="5"/>
  <c r="AG14" i="5"/>
  <c r="AH14" i="5"/>
  <c r="AI14" i="5"/>
  <c r="AJ14" i="5"/>
  <c r="AK14" i="5"/>
  <c r="AL14" i="5"/>
  <c r="AM14" i="5"/>
  <c r="AO14" i="5"/>
  <c r="AP14" i="5"/>
  <c r="AQ14" i="5"/>
  <c r="AR14" i="5"/>
  <c r="D15" i="5"/>
  <c r="L15" i="5"/>
  <c r="K2" i="5" s="1"/>
  <c r="O15" i="5"/>
  <c r="R15" i="5"/>
  <c r="S15" i="5"/>
  <c r="U15" i="5" s="1"/>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s="1"/>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c r="W19" i="5"/>
  <c r="Y19" i="5"/>
  <c r="AA19" i="5"/>
  <c r="AB19" i="5"/>
  <c r="AE19" i="5"/>
  <c r="AF19" i="5"/>
  <c r="AG19" i="5"/>
  <c r="AH19" i="5"/>
  <c r="AI19" i="5"/>
  <c r="AJ19" i="5"/>
  <c r="AK19" i="5"/>
  <c r="AL19" i="5"/>
  <c r="AM19" i="5"/>
  <c r="AO19" i="5"/>
  <c r="AP19" i="5"/>
  <c r="AQ19" i="5"/>
  <c r="AR19" i="5"/>
  <c r="D20" i="5"/>
  <c r="L20" i="5"/>
  <c r="O20" i="5"/>
  <c r="R20" i="5"/>
  <c r="S20" i="5"/>
  <c r="U20" i="5" s="1"/>
  <c r="W20" i="5"/>
  <c r="Y20" i="5"/>
  <c r="AA20" i="5"/>
  <c r="AB20" i="5"/>
  <c r="AE20" i="5"/>
  <c r="AF20" i="5"/>
  <c r="AG20" i="5"/>
  <c r="AH20" i="5"/>
  <c r="AI20" i="5"/>
  <c r="AJ20" i="5"/>
  <c r="AK20" i="5"/>
  <c r="AL20" i="5"/>
  <c r="AM20" i="5"/>
  <c r="AO20" i="5"/>
  <c r="AP20" i="5"/>
  <c r="AQ20" i="5"/>
  <c r="AR20" i="5"/>
  <c r="D21" i="5"/>
  <c r="L21" i="5"/>
  <c r="O21" i="5"/>
  <c r="R21" i="5"/>
  <c r="S21" i="5"/>
  <c r="U21" i="5"/>
  <c r="W21" i="5"/>
  <c r="Y21" i="5"/>
  <c r="AA21" i="5"/>
  <c r="AB21" i="5"/>
  <c r="AE21" i="5"/>
  <c r="AF21" i="5"/>
  <c r="AG21" i="5"/>
  <c r="AH21" i="5"/>
  <c r="AI21" i="5"/>
  <c r="AJ21" i="5"/>
  <c r="AK21" i="5"/>
  <c r="AL21" i="5"/>
  <c r="AM21" i="5"/>
  <c r="AO21" i="5"/>
  <c r="AP21" i="5"/>
  <c r="AQ21" i="5"/>
  <c r="AR21" i="5"/>
  <c r="D22" i="5"/>
  <c r="L22" i="5"/>
  <c r="O22" i="5"/>
  <c r="R22" i="5"/>
  <c r="S22" i="5"/>
  <c r="U22" i="5"/>
  <c r="W22" i="5"/>
  <c r="Y22" i="5"/>
  <c r="AA22" i="5"/>
  <c r="AB22" i="5"/>
  <c r="AE22" i="5"/>
  <c r="AF22" i="5"/>
  <c r="AG22" i="5"/>
  <c r="AH22" i="5"/>
  <c r="AI22" i="5"/>
  <c r="AJ22" i="5"/>
  <c r="AK22" i="5"/>
  <c r="AL22" i="5"/>
  <c r="AM22" i="5"/>
  <c r="AO22" i="5"/>
  <c r="AP22" i="5"/>
  <c r="AQ22" i="5"/>
  <c r="AR22" i="5"/>
  <c r="D23" i="5"/>
  <c r="C2" i="5" s="1"/>
  <c r="L23" i="5"/>
  <c r="O23" i="5"/>
  <c r="R23" i="5"/>
  <c r="S23" i="5"/>
  <c r="U23" i="5"/>
  <c r="W23" i="5"/>
  <c r="Y23" i="5"/>
  <c r="AA23" i="5"/>
  <c r="AB23" i="5"/>
  <c r="AE23" i="5"/>
  <c r="AF23" i="5"/>
  <c r="AG23" i="5"/>
  <c r="AH23" i="5"/>
  <c r="AI23" i="5"/>
  <c r="AJ23" i="5"/>
  <c r="AK23" i="5"/>
  <c r="AL23" i="5"/>
  <c r="AM23" i="5"/>
  <c r="AO23" i="5"/>
  <c r="AP23" i="5"/>
  <c r="AQ23" i="5"/>
  <c r="AR23" i="5"/>
  <c r="D24" i="5"/>
  <c r="L24" i="5"/>
  <c r="O24" i="5"/>
  <c r="R24" i="5"/>
  <c r="S24" i="5"/>
  <c r="U24" i="5" s="1"/>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s="1"/>
  <c r="W26" i="5"/>
  <c r="Y26" i="5"/>
  <c r="AA26" i="5"/>
  <c r="AB26" i="5"/>
  <c r="AE26" i="5"/>
  <c r="AF26" i="5"/>
  <c r="AG26" i="5"/>
  <c r="AH26" i="5"/>
  <c r="AI26" i="5"/>
  <c r="AJ26" i="5"/>
  <c r="AK26" i="5"/>
  <c r="AL26" i="5"/>
  <c r="AM26" i="5"/>
  <c r="AO26" i="5"/>
  <c r="AP26" i="5"/>
  <c r="AQ26" i="5"/>
  <c r="AR26" i="5"/>
  <c r="D27" i="5"/>
  <c r="L27" i="5"/>
  <c r="O27" i="5"/>
  <c r="R27" i="5"/>
  <c r="S27" i="5"/>
  <c r="U27" i="5"/>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c r="W30" i="5"/>
  <c r="Y30" i="5"/>
  <c r="AA30" i="5"/>
  <c r="AB30" i="5"/>
  <c r="AE30" i="5"/>
  <c r="AF30" i="5"/>
  <c r="AG30" i="5"/>
  <c r="AH30" i="5"/>
  <c r="AI30" i="5"/>
  <c r="AJ30" i="5"/>
  <c r="AK30" i="5"/>
  <c r="AL30" i="5"/>
  <c r="AM30" i="5"/>
  <c r="AO30" i="5"/>
  <c r="AP30" i="5"/>
  <c r="AQ30" i="5"/>
  <c r="AR30" i="5"/>
  <c r="D31" i="5"/>
  <c r="L31" i="5"/>
  <c r="O31" i="5"/>
  <c r="R31" i="5"/>
  <c r="S31" i="5"/>
  <c r="U31" i="5" s="1"/>
  <c r="W31" i="5"/>
  <c r="Y31" i="5"/>
  <c r="AA31" i="5"/>
  <c r="AB31" i="5"/>
  <c r="AE31" i="5"/>
  <c r="AF31" i="5"/>
  <c r="AG31" i="5"/>
  <c r="AH31" i="5"/>
  <c r="AI31" i="5"/>
  <c r="AJ31" i="5"/>
  <c r="AK31" i="5"/>
  <c r="AL31" i="5"/>
  <c r="AM31" i="5"/>
  <c r="AO31" i="5"/>
  <c r="AP31" i="5"/>
  <c r="AQ31" i="5"/>
  <c r="AR31" i="5"/>
  <c r="D32" i="5"/>
  <c r="L32" i="5"/>
  <c r="O32" i="5"/>
  <c r="R32" i="5"/>
  <c r="S32" i="5"/>
  <c r="U32" i="5" s="1"/>
  <c r="W32" i="5"/>
  <c r="Y32" i="5"/>
  <c r="AA32" i="5"/>
  <c r="AB32" i="5"/>
  <c r="AE32" i="5"/>
  <c r="AF32" i="5"/>
  <c r="AG32" i="5"/>
  <c r="AH32" i="5"/>
  <c r="AI32" i="5"/>
  <c r="AJ32" i="5"/>
  <c r="AK32" i="5"/>
  <c r="AL32" i="5"/>
  <c r="AM32" i="5"/>
  <c r="AO32" i="5"/>
  <c r="AP32" i="5"/>
  <c r="AQ32" i="5"/>
  <c r="AR32" i="5"/>
  <c r="D33" i="5"/>
  <c r="L33" i="5"/>
  <c r="O33" i="5"/>
  <c r="R33" i="5"/>
  <c r="S33" i="5"/>
  <c r="U33" i="5" s="1"/>
  <c r="W33" i="5"/>
  <c r="Y33" i="5"/>
  <c r="AA33" i="5"/>
  <c r="AB33" i="5"/>
  <c r="AE33" i="5"/>
  <c r="AF33" i="5"/>
  <c r="AG33" i="5"/>
  <c r="AH33" i="5"/>
  <c r="AI33" i="5"/>
  <c r="AJ33" i="5"/>
  <c r="AK33" i="5"/>
  <c r="AL33" i="5"/>
  <c r="AM33" i="5"/>
  <c r="AO33" i="5"/>
  <c r="AP33" i="5"/>
  <c r="AQ33" i="5"/>
  <c r="AR33" i="5"/>
  <c r="D34" i="5"/>
  <c r="L34" i="5"/>
  <c r="O34" i="5"/>
  <c r="R34" i="5"/>
  <c r="S34" i="5"/>
  <c r="U34" i="5" s="1"/>
  <c r="W34" i="5"/>
  <c r="Y34" i="5"/>
  <c r="AA34" i="5"/>
  <c r="AB34" i="5"/>
  <c r="AE34" i="5"/>
  <c r="AF34" i="5"/>
  <c r="AG34" i="5"/>
  <c r="AH34" i="5"/>
  <c r="AI34" i="5"/>
  <c r="AJ34" i="5"/>
  <c r="AK34" i="5"/>
  <c r="AL34" i="5"/>
  <c r="AM34" i="5"/>
  <c r="AO34" i="5"/>
  <c r="AP34" i="5"/>
  <c r="AQ34" i="5"/>
  <c r="AR34" i="5"/>
  <c r="D35" i="5"/>
  <c r="L35" i="5"/>
  <c r="O35" i="5"/>
  <c r="R35" i="5"/>
  <c r="S35" i="5"/>
  <c r="U35" i="5" s="1"/>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c r="W39" i="5"/>
  <c r="Y39" i="5"/>
  <c r="AA39" i="5"/>
  <c r="AB39" i="5"/>
  <c r="AE39" i="5"/>
  <c r="AF39" i="5"/>
  <c r="AG39" i="5"/>
  <c r="AH39" i="5"/>
  <c r="AI39" i="5"/>
  <c r="AJ39" i="5"/>
  <c r="AK39" i="5"/>
  <c r="AL39" i="5"/>
  <c r="AM39" i="5"/>
  <c r="AO39" i="5"/>
  <c r="AP39" i="5"/>
  <c r="AQ39" i="5"/>
  <c r="AR39" i="5"/>
  <c r="D40" i="5"/>
  <c r="L40" i="5"/>
  <c r="O40" i="5"/>
  <c r="R40" i="5"/>
  <c r="S40" i="5"/>
  <c r="U40" i="5" s="1"/>
  <c r="W40" i="5"/>
  <c r="Y40" i="5"/>
  <c r="AA40" i="5"/>
  <c r="AB40" i="5"/>
  <c r="AE40" i="5"/>
  <c r="AF40" i="5"/>
  <c r="AG40" i="5"/>
  <c r="AH40" i="5"/>
  <c r="AI40" i="5"/>
  <c r="AJ40" i="5"/>
  <c r="AK40" i="5"/>
  <c r="AL40" i="5"/>
  <c r="AM40" i="5"/>
  <c r="AO40" i="5"/>
  <c r="AP40" i="5"/>
  <c r="AQ40" i="5"/>
  <c r="AR40" i="5"/>
  <c r="D41" i="5"/>
  <c r="L41" i="5"/>
  <c r="O41" i="5"/>
  <c r="R41" i="5"/>
  <c r="S41" i="5"/>
  <c r="U41" i="5"/>
  <c r="W41" i="5"/>
  <c r="Y41" i="5"/>
  <c r="AA41" i="5"/>
  <c r="AB41" i="5"/>
  <c r="AE41" i="5"/>
  <c r="AF41" i="5"/>
  <c r="AG41" i="5"/>
  <c r="AH41" i="5"/>
  <c r="AI41" i="5"/>
  <c r="AJ41" i="5"/>
  <c r="AK41" i="5"/>
  <c r="AL41" i="5"/>
  <c r="AM41" i="5"/>
  <c r="AO41" i="5"/>
  <c r="AP41" i="5"/>
  <c r="AQ41" i="5"/>
  <c r="AR41" i="5"/>
  <c r="D42" i="5"/>
  <c r="L42" i="5"/>
  <c r="O42" i="5"/>
  <c r="R42" i="5"/>
  <c r="S42" i="5"/>
  <c r="U42" i="5"/>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s="1"/>
  <c r="W44" i="5"/>
  <c r="Y44" i="5"/>
  <c r="AA44" i="5"/>
  <c r="AB44" i="5"/>
  <c r="AE44" i="5"/>
  <c r="AF44" i="5"/>
  <c r="AG44" i="5"/>
  <c r="AH44" i="5"/>
  <c r="AI44" i="5"/>
  <c r="AJ44" i="5"/>
  <c r="AK44" i="5"/>
  <c r="AL44" i="5"/>
  <c r="AM44" i="5"/>
  <c r="AO44" i="5"/>
  <c r="AP44" i="5"/>
  <c r="AQ44" i="5"/>
  <c r="AR44" i="5"/>
  <c r="D45" i="5"/>
  <c r="L45" i="5"/>
  <c r="O45" i="5"/>
  <c r="R45" i="5"/>
  <c r="S45" i="5"/>
  <c r="U45" i="5" s="1"/>
  <c r="W45" i="5"/>
  <c r="Y45" i="5"/>
  <c r="AA45" i="5"/>
  <c r="AB45" i="5"/>
  <c r="AE45" i="5"/>
  <c r="AF45" i="5"/>
  <c r="AG45" i="5"/>
  <c r="AH45" i="5"/>
  <c r="AI45" i="5"/>
  <c r="AJ45" i="5"/>
  <c r="AK45" i="5"/>
  <c r="AL45" i="5"/>
  <c r="AM45" i="5"/>
  <c r="AO45" i="5"/>
  <c r="AP45" i="5"/>
  <c r="AQ45" i="5"/>
  <c r="AR45" i="5"/>
  <c r="D46" i="5"/>
  <c r="L46" i="5"/>
  <c r="O46" i="5"/>
  <c r="R46" i="5"/>
  <c r="S46" i="5"/>
  <c r="U46" i="5" s="1"/>
  <c r="W46" i="5"/>
  <c r="Y46" i="5"/>
  <c r="AA46" i="5"/>
  <c r="AB46" i="5"/>
  <c r="AE46" i="5"/>
  <c r="AF46" i="5"/>
  <c r="AG46" i="5"/>
  <c r="AH46" i="5"/>
  <c r="AI46" i="5"/>
  <c r="AJ46" i="5"/>
  <c r="AK46" i="5"/>
  <c r="AL46" i="5"/>
  <c r="AM46" i="5"/>
  <c r="AO46" i="5"/>
  <c r="AP46" i="5"/>
  <c r="AQ46" i="5"/>
  <c r="AR46" i="5"/>
  <c r="D47" i="5"/>
  <c r="L47" i="5"/>
  <c r="O47" i="5"/>
  <c r="R47" i="5"/>
  <c r="S47" i="5"/>
  <c r="U47" i="5"/>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c r="W50" i="5"/>
  <c r="Y50" i="5"/>
  <c r="AA50" i="5"/>
  <c r="AB50" i="5"/>
  <c r="AE50" i="5"/>
  <c r="AF50" i="5"/>
  <c r="AG50" i="5"/>
  <c r="AH50" i="5"/>
  <c r="AI50" i="5"/>
  <c r="AJ50" i="5"/>
  <c r="AK50" i="5"/>
  <c r="AL50" i="5"/>
  <c r="AM50" i="5"/>
  <c r="AO50" i="5"/>
  <c r="AP50" i="5"/>
  <c r="AQ50" i="5"/>
  <c r="AR50" i="5"/>
  <c r="D51" i="5"/>
  <c r="L51" i="5"/>
  <c r="O51" i="5"/>
  <c r="R51" i="5"/>
  <c r="S51" i="5"/>
  <c r="U51" i="5" s="1"/>
  <c r="W51" i="5"/>
  <c r="Y51" i="5"/>
  <c r="AA51" i="5"/>
  <c r="AB51" i="5"/>
  <c r="AE51" i="5"/>
  <c r="AF51" i="5"/>
  <c r="AG51" i="5"/>
  <c r="AH51" i="5"/>
  <c r="AI51" i="5"/>
  <c r="AJ51" i="5"/>
  <c r="AK51" i="5"/>
  <c r="AL51" i="5"/>
  <c r="AM51" i="5"/>
  <c r="AO51" i="5"/>
  <c r="AP51" i="5"/>
  <c r="AQ51" i="5"/>
  <c r="AR51" i="5"/>
  <c r="D52" i="5"/>
  <c r="L52" i="5"/>
  <c r="O52" i="5"/>
  <c r="R52" i="5"/>
  <c r="S52" i="5"/>
  <c r="U52" i="5" s="1"/>
  <c r="W52" i="5"/>
  <c r="Y52" i="5"/>
  <c r="AA52" i="5"/>
  <c r="AB52" i="5"/>
  <c r="AE52" i="5"/>
  <c r="AF52" i="5"/>
  <c r="AG52" i="5"/>
  <c r="AH52" i="5"/>
  <c r="AI52" i="5"/>
  <c r="AJ52" i="5"/>
  <c r="AK52" i="5"/>
  <c r="AL52" i="5"/>
  <c r="AM52" i="5"/>
  <c r="AO52" i="5"/>
  <c r="AP52" i="5"/>
  <c r="AQ52" i="5"/>
  <c r="AR52" i="5"/>
  <c r="D53" i="5"/>
  <c r="L53" i="5"/>
  <c r="O53" i="5"/>
  <c r="R53" i="5"/>
  <c r="S53" i="5"/>
  <c r="U53" i="5" s="1"/>
  <c r="W53" i="5"/>
  <c r="Y53" i="5"/>
  <c r="AA53" i="5"/>
  <c r="AB53" i="5"/>
  <c r="AE53" i="5"/>
  <c r="AF53" i="5"/>
  <c r="AG53" i="5"/>
  <c r="AH53" i="5"/>
  <c r="AI53" i="5"/>
  <c r="AJ53" i="5"/>
  <c r="AK53" i="5"/>
  <c r="AL53" i="5"/>
  <c r="AM53" i="5"/>
  <c r="AO53" i="5"/>
  <c r="AP53" i="5"/>
  <c r="AQ53" i="5"/>
  <c r="AR53" i="5"/>
  <c r="D54" i="5"/>
  <c r="L54" i="5"/>
  <c r="O54" i="5"/>
  <c r="R54" i="5"/>
  <c r="S54" i="5"/>
  <c r="U54" i="5" s="1"/>
  <c r="W54" i="5"/>
  <c r="Y54" i="5"/>
  <c r="AA54" i="5"/>
  <c r="AB54" i="5"/>
  <c r="AE54" i="5"/>
  <c r="AF54" i="5"/>
  <c r="AG54" i="5"/>
  <c r="AH54" i="5"/>
  <c r="AI54" i="5"/>
  <c r="AJ54" i="5"/>
  <c r="AK54" i="5"/>
  <c r="AL54" i="5"/>
  <c r="AM54" i="5"/>
  <c r="AO54" i="5"/>
  <c r="AP54" i="5"/>
  <c r="AQ54" i="5"/>
  <c r="AR54" i="5"/>
  <c r="D55" i="5"/>
  <c r="L55" i="5"/>
  <c r="O55" i="5"/>
  <c r="R55" i="5"/>
  <c r="S55" i="5"/>
  <c r="U55" i="5" s="1"/>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c r="W57" i="5"/>
  <c r="Y57" i="5"/>
  <c r="AA57" i="5"/>
  <c r="AB57" i="5"/>
  <c r="AE57" i="5"/>
  <c r="AF57" i="5"/>
  <c r="AG57" i="5"/>
  <c r="AH57" i="5"/>
  <c r="AI57" i="5"/>
  <c r="AJ57" i="5"/>
  <c r="AK57" i="5"/>
  <c r="AL57" i="5"/>
  <c r="AM57" i="5"/>
  <c r="AO57" i="5"/>
  <c r="AP57" i="5"/>
  <c r="AQ57" i="5"/>
  <c r="AR57" i="5"/>
  <c r="D58" i="5"/>
  <c r="L58" i="5"/>
  <c r="O58" i="5"/>
  <c r="R58" i="5"/>
  <c r="S58" i="5"/>
  <c r="U58" i="5"/>
  <c r="W58" i="5"/>
  <c r="Y58" i="5"/>
  <c r="AA58" i="5"/>
  <c r="AB58" i="5"/>
  <c r="AE58" i="5"/>
  <c r="AF58" i="5"/>
  <c r="AG58" i="5"/>
  <c r="AH58" i="5"/>
  <c r="AI58" i="5"/>
  <c r="AJ58" i="5"/>
  <c r="AK58" i="5"/>
  <c r="AL58" i="5"/>
  <c r="AM58" i="5"/>
  <c r="AO58" i="5"/>
  <c r="AP58" i="5"/>
  <c r="AQ58" i="5"/>
  <c r="AR58" i="5"/>
  <c r="D59" i="5"/>
  <c r="L59" i="5"/>
  <c r="O59" i="5"/>
  <c r="R59" i="5"/>
  <c r="S59" i="5"/>
  <c r="U59" i="5"/>
  <c r="W59" i="5"/>
  <c r="Y59" i="5"/>
  <c r="AA59" i="5"/>
  <c r="AB59" i="5"/>
  <c r="AE59" i="5"/>
  <c r="AF59" i="5"/>
  <c r="AG59" i="5"/>
  <c r="AH59" i="5"/>
  <c r="AI59" i="5"/>
  <c r="AJ59" i="5"/>
  <c r="AK59" i="5"/>
  <c r="AL59" i="5"/>
  <c r="AM59" i="5"/>
  <c r="AO59" i="5"/>
  <c r="AP59" i="5"/>
  <c r="AQ59" i="5"/>
  <c r="AR59" i="5"/>
  <c r="D60" i="5"/>
  <c r="L60" i="5"/>
  <c r="O60" i="5"/>
  <c r="R60" i="5"/>
  <c r="S60" i="5"/>
  <c r="U60" i="5" s="1"/>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c r="W62" i="5"/>
  <c r="Y62" i="5"/>
  <c r="AA62" i="5"/>
  <c r="AB62" i="5"/>
  <c r="AE62" i="5"/>
  <c r="AF62" i="5"/>
  <c r="AG62" i="5"/>
  <c r="AH62" i="5"/>
  <c r="AI62" i="5"/>
  <c r="AJ62" i="5"/>
  <c r="AK62" i="5"/>
  <c r="AL62" i="5"/>
  <c r="AM62" i="5"/>
  <c r="AO62" i="5"/>
  <c r="AP62" i="5"/>
  <c r="AQ62" i="5"/>
  <c r="AR62" i="5"/>
  <c r="D63" i="5"/>
  <c r="L63" i="5"/>
  <c r="O63" i="5"/>
  <c r="R63" i="5"/>
  <c r="S63" i="5"/>
  <c r="U63" i="5"/>
  <c r="W63" i="5"/>
  <c r="Y63" i="5"/>
  <c r="AA63" i="5"/>
  <c r="AB63" i="5"/>
  <c r="AE63" i="5"/>
  <c r="AF63" i="5"/>
  <c r="AG63" i="5"/>
  <c r="AH63" i="5"/>
  <c r="AI63" i="5"/>
  <c r="AJ63" i="5"/>
  <c r="AK63" i="5"/>
  <c r="AL63" i="5"/>
  <c r="AM63" i="5"/>
  <c r="AO63" i="5"/>
  <c r="AP63" i="5"/>
  <c r="AQ63" i="5"/>
  <c r="AR63" i="5"/>
  <c r="D64" i="5"/>
  <c r="L64" i="5"/>
  <c r="O64" i="5"/>
  <c r="R64" i="5"/>
  <c r="S64" i="5"/>
  <c r="U64" i="5" s="1"/>
  <c r="W64" i="5"/>
  <c r="Y64" i="5"/>
  <c r="AA64" i="5"/>
  <c r="AB64" i="5"/>
  <c r="AE64" i="5"/>
  <c r="AF64" i="5"/>
  <c r="AG64" i="5"/>
  <c r="AH64" i="5"/>
  <c r="AI64" i="5"/>
  <c r="AJ64" i="5"/>
  <c r="AK64" i="5"/>
  <c r="AL64" i="5"/>
  <c r="AM64" i="5"/>
  <c r="AO64" i="5"/>
  <c r="AP64" i="5"/>
  <c r="AQ64" i="5"/>
  <c r="AR64" i="5"/>
  <c r="D65" i="5"/>
  <c r="L65" i="5"/>
  <c r="O65" i="5"/>
  <c r="R65" i="5"/>
  <c r="S65" i="5"/>
  <c r="U65" i="5" s="1"/>
  <c r="W65" i="5"/>
  <c r="Y65" i="5"/>
  <c r="AA65" i="5"/>
  <c r="AB65" i="5"/>
  <c r="AE65" i="5"/>
  <c r="AF65" i="5"/>
  <c r="AG65" i="5"/>
  <c r="AH65" i="5"/>
  <c r="AI65" i="5"/>
  <c r="AJ65" i="5"/>
  <c r="AK65" i="5"/>
  <c r="AL65" i="5"/>
  <c r="AM65" i="5"/>
  <c r="AO65" i="5"/>
  <c r="AP65" i="5"/>
  <c r="AQ65" i="5"/>
  <c r="AR65" i="5"/>
  <c r="D66" i="5"/>
  <c r="L66" i="5"/>
  <c r="O66" i="5"/>
  <c r="R66" i="5"/>
  <c r="S66" i="5"/>
  <c r="U66" i="5" s="1"/>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c r="W70" i="5"/>
  <c r="Y70" i="5"/>
  <c r="AA70" i="5"/>
  <c r="AB70" i="5"/>
  <c r="AE70" i="5"/>
  <c r="AF70" i="5"/>
  <c r="AG70" i="5"/>
  <c r="AH70" i="5"/>
  <c r="AI70" i="5"/>
  <c r="AJ70" i="5"/>
  <c r="AK70" i="5"/>
  <c r="AL70" i="5"/>
  <c r="AM70" i="5"/>
  <c r="AO70" i="5"/>
  <c r="AP70" i="5"/>
  <c r="AQ70" i="5"/>
  <c r="AR70" i="5"/>
  <c r="D71" i="5"/>
  <c r="L71" i="5"/>
  <c r="O71" i="5"/>
  <c r="R71" i="5"/>
  <c r="S71" i="5"/>
  <c r="U71" i="5" s="1"/>
  <c r="W71" i="5"/>
  <c r="Y71" i="5"/>
  <c r="AA71" i="5"/>
  <c r="AB71" i="5"/>
  <c r="AE71" i="5"/>
  <c r="AF71" i="5"/>
  <c r="AG71" i="5"/>
  <c r="AH71" i="5"/>
  <c r="AI71" i="5"/>
  <c r="AJ71" i="5"/>
  <c r="AK71" i="5"/>
  <c r="AL71" i="5"/>
  <c r="AM71" i="5"/>
  <c r="AO71" i="5"/>
  <c r="AP71" i="5"/>
  <c r="AQ71" i="5"/>
  <c r="AR71" i="5"/>
  <c r="D72" i="5"/>
  <c r="L72" i="5"/>
  <c r="O72" i="5"/>
  <c r="R72" i="5"/>
  <c r="S72" i="5"/>
  <c r="U72" i="5" s="1"/>
  <c r="W72" i="5"/>
  <c r="Y72" i="5"/>
  <c r="AA72" i="5"/>
  <c r="AB72" i="5"/>
  <c r="AE72" i="5"/>
  <c r="AF72" i="5"/>
  <c r="AG72" i="5"/>
  <c r="AH72" i="5"/>
  <c r="AI72" i="5"/>
  <c r="AJ72" i="5"/>
  <c r="AK72" i="5"/>
  <c r="AL72" i="5"/>
  <c r="AM72" i="5"/>
  <c r="AO72" i="5"/>
  <c r="AP72" i="5"/>
  <c r="AQ72" i="5"/>
  <c r="AR72" i="5"/>
  <c r="D73" i="5"/>
  <c r="L73" i="5"/>
  <c r="O73" i="5"/>
  <c r="R73" i="5"/>
  <c r="S73" i="5"/>
  <c r="U73" i="5" s="1"/>
  <c r="W73" i="5"/>
  <c r="Y73" i="5"/>
  <c r="AA73" i="5"/>
  <c r="AB73" i="5"/>
  <c r="AE73" i="5"/>
  <c r="AF73" i="5"/>
  <c r="AG73" i="5"/>
  <c r="AH73" i="5"/>
  <c r="AI73" i="5"/>
  <c r="AJ73" i="5"/>
  <c r="AK73" i="5"/>
  <c r="AL73" i="5"/>
  <c r="AM73" i="5"/>
  <c r="AO73" i="5"/>
  <c r="AP73" i="5"/>
  <c r="AQ73" i="5"/>
  <c r="AR73" i="5"/>
  <c r="D74" i="5"/>
  <c r="L74" i="5"/>
  <c r="O74" i="5"/>
  <c r="R74" i="5"/>
  <c r="S74" i="5"/>
  <c r="U74" i="5" s="1"/>
  <c r="W74" i="5"/>
  <c r="Y74" i="5"/>
  <c r="AA74" i="5"/>
  <c r="AB74" i="5"/>
  <c r="AE74" i="5"/>
  <c r="AF74" i="5"/>
  <c r="AG74" i="5"/>
  <c r="AH74" i="5"/>
  <c r="AI74" i="5"/>
  <c r="AJ74" i="5"/>
  <c r="AK74" i="5"/>
  <c r="AL74" i="5"/>
  <c r="AM74" i="5"/>
  <c r="AO74" i="5"/>
  <c r="AP74" i="5"/>
  <c r="AQ74" i="5"/>
  <c r="AR74" i="5"/>
  <c r="D75" i="5"/>
  <c r="L75" i="5"/>
  <c r="O75" i="5"/>
  <c r="R75" i="5"/>
  <c r="S75" i="5"/>
  <c r="U75" i="5" s="1"/>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c r="W79" i="5"/>
  <c r="Y79" i="5"/>
  <c r="AA79" i="5"/>
  <c r="AB79" i="5"/>
  <c r="AE79" i="5"/>
  <c r="AF79" i="5"/>
  <c r="AG79" i="5"/>
  <c r="AH79" i="5"/>
  <c r="AI79" i="5"/>
  <c r="AJ79" i="5"/>
  <c r="AK79" i="5"/>
  <c r="AL79" i="5"/>
  <c r="AM79" i="5"/>
  <c r="AO79" i="5"/>
  <c r="AP79" i="5"/>
  <c r="AQ79" i="5"/>
  <c r="AR79" i="5"/>
  <c r="D80" i="5"/>
  <c r="L80" i="5"/>
  <c r="O80" i="5"/>
  <c r="R80" i="5"/>
  <c r="S80" i="5"/>
  <c r="U80" i="5" s="1"/>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c r="W82" i="5"/>
  <c r="Y82" i="5"/>
  <c r="AA82" i="5"/>
  <c r="AB82" i="5"/>
  <c r="AE82" i="5"/>
  <c r="AF82" i="5"/>
  <c r="AG82" i="5"/>
  <c r="AH82" i="5"/>
  <c r="AI82" i="5"/>
  <c r="AJ82" i="5"/>
  <c r="AK82" i="5"/>
  <c r="AL82" i="5"/>
  <c r="AM82" i="5"/>
  <c r="AO82" i="5"/>
  <c r="AP82" i="5"/>
  <c r="AQ82" i="5"/>
  <c r="AR82" i="5"/>
  <c r="D83" i="5"/>
  <c r="L83" i="5"/>
  <c r="O83" i="5"/>
  <c r="R83" i="5"/>
  <c r="S83" i="5"/>
  <c r="U83" i="5"/>
  <c r="W83" i="5"/>
  <c r="Y83" i="5"/>
  <c r="AA83" i="5"/>
  <c r="AB83" i="5"/>
  <c r="AE83" i="5"/>
  <c r="AF83" i="5"/>
  <c r="AG83" i="5"/>
  <c r="AH83" i="5"/>
  <c r="AI83" i="5"/>
  <c r="AJ83" i="5"/>
  <c r="AK83" i="5"/>
  <c r="AL83" i="5"/>
  <c r="AM83" i="5"/>
  <c r="AO83" i="5"/>
  <c r="AP83" i="5"/>
  <c r="AQ83" i="5"/>
  <c r="AR83" i="5"/>
  <c r="D84" i="5"/>
  <c r="L84" i="5"/>
  <c r="O84" i="5"/>
  <c r="R84" i="5"/>
  <c r="S84" i="5"/>
  <c r="U84" i="5" s="1"/>
  <c r="W84" i="5"/>
  <c r="Y84" i="5"/>
  <c r="AA84" i="5"/>
  <c r="AB84" i="5"/>
  <c r="AE84" i="5"/>
  <c r="AF84" i="5"/>
  <c r="AG84" i="5"/>
  <c r="AH84" i="5"/>
  <c r="AI84" i="5"/>
  <c r="AJ84" i="5"/>
  <c r="AK84" i="5"/>
  <c r="AL84" i="5"/>
  <c r="AM84" i="5"/>
  <c r="AO84" i="5"/>
  <c r="AP84" i="5"/>
  <c r="AQ84" i="5"/>
  <c r="AR84" i="5"/>
  <c r="D85" i="5"/>
  <c r="L85" i="5"/>
  <c r="O85" i="5"/>
  <c r="R85" i="5"/>
  <c r="S85" i="5"/>
  <c r="U85" i="5" s="1"/>
  <c r="W85" i="5"/>
  <c r="Y85" i="5"/>
  <c r="AA85" i="5"/>
  <c r="AB85" i="5"/>
  <c r="AE85" i="5"/>
  <c r="AF85" i="5"/>
  <c r="AG85" i="5"/>
  <c r="AH85" i="5"/>
  <c r="AI85" i="5"/>
  <c r="AJ85" i="5"/>
  <c r="AK85" i="5"/>
  <c r="AL85" i="5"/>
  <c r="AM85" i="5"/>
  <c r="AO85" i="5"/>
  <c r="AP85" i="5"/>
  <c r="AQ85" i="5"/>
  <c r="AR85" i="5"/>
  <c r="D86" i="5"/>
  <c r="L86" i="5"/>
  <c r="O86" i="5"/>
  <c r="R86" i="5"/>
  <c r="S86" i="5"/>
  <c r="U86" i="5" s="1"/>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c r="W90" i="5"/>
  <c r="Y90" i="5"/>
  <c r="AA90" i="5"/>
  <c r="AB90" i="5"/>
  <c r="AE90" i="5"/>
  <c r="AF90" i="5"/>
  <c r="AG90" i="5"/>
  <c r="AH90" i="5"/>
  <c r="AI90" i="5"/>
  <c r="AJ90" i="5"/>
  <c r="AK90" i="5"/>
  <c r="AL90" i="5"/>
  <c r="AM90" i="5"/>
  <c r="AO90" i="5"/>
  <c r="AP90" i="5"/>
  <c r="AQ90" i="5"/>
  <c r="AR90" i="5"/>
  <c r="D91" i="5"/>
  <c r="L91" i="5"/>
  <c r="O91" i="5"/>
  <c r="R91" i="5"/>
  <c r="S91" i="5"/>
  <c r="U91" i="5" s="1"/>
  <c r="W91" i="5"/>
  <c r="Y91" i="5"/>
  <c r="AA91" i="5"/>
  <c r="AB91" i="5"/>
  <c r="AE91" i="5"/>
  <c r="AF91" i="5"/>
  <c r="AG91" i="5"/>
  <c r="AH91" i="5"/>
  <c r="AI91" i="5"/>
  <c r="AJ91" i="5"/>
  <c r="AK91" i="5"/>
  <c r="AL91" i="5"/>
  <c r="AM91" i="5"/>
  <c r="AO91" i="5"/>
  <c r="AP91" i="5"/>
  <c r="AQ91" i="5"/>
  <c r="AR91" i="5"/>
  <c r="D92" i="5"/>
  <c r="L92" i="5"/>
  <c r="O92" i="5"/>
  <c r="R92" i="5"/>
  <c r="S92" i="5"/>
  <c r="U92" i="5" s="1"/>
  <c r="W92" i="5"/>
  <c r="Y92" i="5"/>
  <c r="AA92" i="5"/>
  <c r="AB92" i="5"/>
  <c r="AE92" i="5"/>
  <c r="AF92" i="5"/>
  <c r="AG92" i="5"/>
  <c r="AH92" i="5"/>
  <c r="AI92" i="5"/>
  <c r="AJ92" i="5"/>
  <c r="AK92" i="5"/>
  <c r="AL92" i="5"/>
  <c r="AM92" i="5"/>
  <c r="AO92" i="5"/>
  <c r="AP92" i="5"/>
  <c r="AQ92" i="5"/>
  <c r="AR92" i="5"/>
  <c r="D93" i="5"/>
  <c r="L93" i="5"/>
  <c r="O93" i="5"/>
  <c r="R93" i="5"/>
  <c r="S93" i="5"/>
  <c r="U93" i="5" s="1"/>
  <c r="W93" i="5"/>
  <c r="Y93" i="5"/>
  <c r="AA93" i="5"/>
  <c r="AB93" i="5"/>
  <c r="AE93" i="5"/>
  <c r="AF93" i="5"/>
  <c r="AG93" i="5"/>
  <c r="AH93" i="5"/>
  <c r="AI93" i="5"/>
  <c r="AJ93" i="5"/>
  <c r="AK93" i="5"/>
  <c r="AL93" i="5"/>
  <c r="AM93" i="5"/>
  <c r="AO93" i="5"/>
  <c r="AP93" i="5"/>
  <c r="AQ93" i="5"/>
  <c r="AR93" i="5"/>
  <c r="D94" i="5"/>
  <c r="L94" i="5"/>
  <c r="O94" i="5"/>
  <c r="R94" i="5"/>
  <c r="S94" i="5"/>
  <c r="U94" i="5" s="1"/>
  <c r="W94" i="5"/>
  <c r="Y94" i="5"/>
  <c r="AA94" i="5"/>
  <c r="AB94" i="5"/>
  <c r="AE94" i="5"/>
  <c r="AF94" i="5"/>
  <c r="AG94" i="5"/>
  <c r="AH94" i="5"/>
  <c r="AI94" i="5"/>
  <c r="AJ94" i="5"/>
  <c r="AK94" i="5"/>
  <c r="AL94" i="5"/>
  <c r="AM94" i="5"/>
  <c r="AO94" i="5"/>
  <c r="AP94" i="5"/>
  <c r="AQ94" i="5"/>
  <c r="AR94" i="5"/>
  <c r="D95" i="5"/>
  <c r="L95" i="5"/>
  <c r="O95" i="5"/>
  <c r="R95" i="5"/>
  <c r="S95" i="5"/>
  <c r="U95" i="5" s="1"/>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c r="W99" i="5"/>
  <c r="Y99" i="5"/>
  <c r="AA99" i="5"/>
  <c r="AB99" i="5"/>
  <c r="AE99" i="5"/>
  <c r="AF99" i="5"/>
  <c r="AG99" i="5"/>
  <c r="AH99" i="5"/>
  <c r="AI99" i="5"/>
  <c r="AJ99" i="5"/>
  <c r="AK99" i="5"/>
  <c r="AL99" i="5"/>
  <c r="AM99" i="5"/>
  <c r="AO99" i="5"/>
  <c r="AP99" i="5"/>
  <c r="AQ99" i="5"/>
  <c r="AR99" i="5"/>
  <c r="D100" i="5"/>
  <c r="L100" i="5"/>
  <c r="O100" i="5"/>
  <c r="R100" i="5"/>
  <c r="S100" i="5"/>
  <c r="U100" i="5" s="1"/>
  <c r="W100" i="5"/>
  <c r="Y100" i="5"/>
  <c r="AA100" i="5"/>
  <c r="AB100" i="5"/>
  <c r="AE100" i="5"/>
  <c r="AF100" i="5"/>
  <c r="AG100" i="5"/>
  <c r="AH100" i="5"/>
  <c r="AI100" i="5"/>
  <c r="AJ100" i="5"/>
  <c r="AK100" i="5"/>
  <c r="AL100" i="5"/>
  <c r="AM100" i="5"/>
  <c r="AO100" i="5"/>
  <c r="AP100" i="5"/>
  <c r="AQ100" i="5"/>
  <c r="AR100" i="5"/>
  <c r="D101" i="5"/>
  <c r="L101" i="5"/>
  <c r="O101" i="5"/>
  <c r="R101" i="5"/>
  <c r="S101" i="5"/>
  <c r="U101" i="5"/>
  <c r="W101" i="5"/>
  <c r="Y101" i="5"/>
  <c r="AA101" i="5"/>
  <c r="AB101" i="5"/>
  <c r="AE101" i="5"/>
  <c r="AF101" i="5"/>
  <c r="AG101" i="5"/>
  <c r="AH101" i="5"/>
  <c r="AI101" i="5"/>
  <c r="AJ101" i="5"/>
  <c r="AK101" i="5"/>
  <c r="AL101" i="5"/>
  <c r="AM101" i="5"/>
  <c r="AO101" i="5"/>
  <c r="AP101" i="5"/>
  <c r="AQ101" i="5"/>
  <c r="AR101" i="5"/>
  <c r="D102" i="5"/>
  <c r="L102" i="5"/>
  <c r="O102" i="5"/>
  <c r="R102" i="5"/>
  <c r="S102" i="5"/>
  <c r="U102" i="5"/>
  <c r="W102" i="5"/>
  <c r="Y102" i="5"/>
  <c r="AA102" i="5"/>
  <c r="AB102" i="5"/>
  <c r="AE102" i="5"/>
  <c r="AF102" i="5"/>
  <c r="AG102" i="5"/>
  <c r="AH102" i="5"/>
  <c r="AI102" i="5"/>
  <c r="AJ102" i="5"/>
  <c r="AK102" i="5"/>
  <c r="AL102" i="5"/>
  <c r="AM102" i="5"/>
  <c r="AO102" i="5"/>
  <c r="AP102" i="5"/>
  <c r="AQ102" i="5"/>
  <c r="AR102" i="5"/>
  <c r="D103" i="5"/>
  <c r="L103" i="5"/>
  <c r="O103" i="5"/>
  <c r="R103" i="5"/>
  <c r="S103" i="5"/>
  <c r="U103" i="5"/>
  <c r="W103" i="5"/>
  <c r="Y103" i="5"/>
  <c r="AA103" i="5"/>
  <c r="AB103" i="5"/>
  <c r="AE103" i="5"/>
  <c r="AF103" i="5"/>
  <c r="AG103" i="5"/>
  <c r="AH103" i="5"/>
  <c r="AI103" i="5"/>
  <c r="AJ103" i="5"/>
  <c r="AK103" i="5"/>
  <c r="AL103" i="5"/>
  <c r="AM103" i="5"/>
  <c r="AO103" i="5"/>
  <c r="AP103" i="5"/>
  <c r="AQ103" i="5"/>
  <c r="AR103" i="5"/>
  <c r="D104" i="5"/>
  <c r="L104" i="5"/>
  <c r="O104" i="5"/>
  <c r="R104" i="5"/>
  <c r="S104" i="5"/>
  <c r="U104" i="5" s="1"/>
  <c r="W104" i="5"/>
  <c r="Y104" i="5"/>
  <c r="AA104" i="5"/>
  <c r="AB104" i="5"/>
  <c r="AE104" i="5"/>
  <c r="AF104" i="5"/>
  <c r="AG104" i="5"/>
  <c r="AH104" i="5"/>
  <c r="AI104" i="5"/>
  <c r="AJ104" i="5"/>
  <c r="AK104" i="5"/>
  <c r="AL104" i="5"/>
  <c r="AM104" i="5"/>
  <c r="AO104" i="5"/>
  <c r="AP104" i="5"/>
  <c r="AQ104" i="5"/>
  <c r="AR104" i="5"/>
  <c r="D105" i="5"/>
  <c r="L105" i="5"/>
  <c r="O105" i="5"/>
  <c r="R105" i="5"/>
  <c r="S105" i="5"/>
  <c r="U105" i="5" s="1"/>
  <c r="W105" i="5"/>
  <c r="Y105" i="5"/>
  <c r="AA105" i="5"/>
  <c r="AB105" i="5"/>
  <c r="AE105" i="5"/>
  <c r="AF105" i="5"/>
  <c r="AG105" i="5"/>
  <c r="AH105" i="5"/>
  <c r="AI105" i="5"/>
  <c r="AJ105" i="5"/>
  <c r="AK105" i="5"/>
  <c r="AL105" i="5"/>
  <c r="AM105" i="5"/>
  <c r="AO105" i="5"/>
  <c r="AP105" i="5"/>
  <c r="AQ105" i="5"/>
  <c r="AR105" i="5"/>
  <c r="D106" i="5"/>
  <c r="L106" i="5"/>
  <c r="O106" i="5"/>
  <c r="R106" i="5"/>
  <c r="S106" i="5"/>
  <c r="U106" i="5" s="1"/>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c r="W110" i="5"/>
  <c r="Y110" i="5"/>
  <c r="AA110" i="5"/>
  <c r="AB110" i="5"/>
  <c r="AE110" i="5"/>
  <c r="AF110" i="5"/>
  <c r="AG110" i="5"/>
  <c r="AH110" i="5"/>
  <c r="AI110" i="5"/>
  <c r="AJ110" i="5"/>
  <c r="AK110" i="5"/>
  <c r="AL110" i="5"/>
  <c r="AM110" i="5"/>
  <c r="AO110" i="5"/>
  <c r="AP110" i="5"/>
  <c r="AQ110" i="5"/>
  <c r="AR110" i="5"/>
  <c r="D111" i="5"/>
  <c r="L111" i="5"/>
  <c r="O111" i="5"/>
  <c r="R111" i="5"/>
  <c r="S111" i="5"/>
  <c r="U111" i="5" s="1"/>
  <c r="W111" i="5"/>
  <c r="Y111" i="5"/>
  <c r="AA111" i="5"/>
  <c r="AB111" i="5"/>
  <c r="AE111" i="5"/>
  <c r="AF111" i="5"/>
  <c r="AG111" i="5"/>
  <c r="AH111" i="5"/>
  <c r="AI111" i="5"/>
  <c r="AJ111" i="5"/>
  <c r="AK111" i="5"/>
  <c r="AL111" i="5"/>
  <c r="AM111" i="5"/>
  <c r="AO111" i="5"/>
  <c r="AP111" i="5"/>
  <c r="AQ111" i="5"/>
  <c r="AR111" i="5"/>
  <c r="D112" i="5"/>
  <c r="L112" i="5"/>
  <c r="O112" i="5"/>
  <c r="R112" i="5"/>
  <c r="S112" i="5"/>
  <c r="U112" i="5" s="1"/>
  <c r="W112" i="5"/>
  <c r="Y112" i="5"/>
  <c r="AA112" i="5"/>
  <c r="AB112" i="5"/>
  <c r="AE112" i="5"/>
  <c r="AF112" i="5"/>
  <c r="AG112" i="5"/>
  <c r="AH112" i="5"/>
  <c r="AI112" i="5"/>
  <c r="AJ112" i="5"/>
  <c r="AK112" i="5"/>
  <c r="AL112" i="5"/>
  <c r="AM112" i="5"/>
  <c r="AO112" i="5"/>
  <c r="AP112" i="5"/>
  <c r="AQ112" i="5"/>
  <c r="AR112" i="5"/>
  <c r="D113" i="5"/>
  <c r="L113" i="5"/>
  <c r="O113" i="5"/>
  <c r="R113" i="5"/>
  <c r="S113" i="5"/>
  <c r="U113" i="5"/>
  <c r="W113" i="5"/>
  <c r="Y113" i="5"/>
  <c r="AA113" i="5"/>
  <c r="AB113" i="5"/>
  <c r="AE113" i="5"/>
  <c r="AF113" i="5"/>
  <c r="AG113" i="5"/>
  <c r="AH113" i="5"/>
  <c r="AI113" i="5"/>
  <c r="AJ113" i="5"/>
  <c r="AK113" i="5"/>
  <c r="AL113" i="5"/>
  <c r="AM113" i="5"/>
  <c r="AO113" i="5"/>
  <c r="AP113" i="5"/>
  <c r="AQ113" i="5"/>
  <c r="AR113" i="5"/>
  <c r="D114" i="5"/>
  <c r="L114" i="5"/>
  <c r="O114" i="5"/>
  <c r="R114" i="5"/>
  <c r="S114" i="5"/>
  <c r="U114" i="5" s="1"/>
  <c r="W114" i="5"/>
  <c r="Y114" i="5"/>
  <c r="AA114" i="5"/>
  <c r="AB114" i="5"/>
  <c r="AE114" i="5"/>
  <c r="AF114" i="5"/>
  <c r="AG114" i="5"/>
  <c r="AH114" i="5"/>
  <c r="AI114" i="5"/>
  <c r="AJ114" i="5"/>
  <c r="AK114" i="5"/>
  <c r="AL114" i="5"/>
  <c r="AM114" i="5"/>
  <c r="AO114" i="5"/>
  <c r="AP114" i="5"/>
  <c r="AQ114" i="5"/>
  <c r="AR114" i="5"/>
  <c r="D115" i="5"/>
  <c r="L115" i="5"/>
  <c r="O115" i="5"/>
  <c r="R115" i="5"/>
  <c r="S115" i="5"/>
  <c r="U115" i="5" s="1"/>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c r="W117" i="5"/>
  <c r="Y117" i="5"/>
  <c r="AA117" i="5"/>
  <c r="AB117" i="5"/>
  <c r="AE117" i="5"/>
  <c r="AF117" i="5"/>
  <c r="AG117" i="5"/>
  <c r="AH117" i="5"/>
  <c r="AI117" i="5"/>
  <c r="AJ117" i="5"/>
  <c r="AK117" i="5"/>
  <c r="AL117" i="5"/>
  <c r="AM117" i="5"/>
  <c r="AO117" i="5"/>
  <c r="AP117" i="5"/>
  <c r="AQ117" i="5"/>
  <c r="AR117" i="5"/>
  <c r="D118" i="5"/>
  <c r="L118" i="5"/>
  <c r="O118" i="5"/>
  <c r="R118" i="5"/>
  <c r="S118" i="5"/>
  <c r="U118" i="5"/>
  <c r="W118" i="5"/>
  <c r="Y118" i="5"/>
  <c r="AA118" i="5"/>
  <c r="AB118" i="5"/>
  <c r="AE118" i="5"/>
  <c r="AF118" i="5"/>
  <c r="AG118" i="5"/>
  <c r="AH118" i="5"/>
  <c r="AI118" i="5"/>
  <c r="AJ118" i="5"/>
  <c r="AK118" i="5"/>
  <c r="AL118" i="5"/>
  <c r="AM118" i="5"/>
  <c r="AO118" i="5"/>
  <c r="AP118" i="5"/>
  <c r="AQ118" i="5"/>
  <c r="AR118" i="5"/>
  <c r="D119" i="5"/>
  <c r="L119" i="5"/>
  <c r="O119" i="5"/>
  <c r="R119" i="5"/>
  <c r="S119" i="5"/>
  <c r="U119" i="5"/>
  <c r="W119" i="5"/>
  <c r="Y119" i="5"/>
  <c r="AA119" i="5"/>
  <c r="AB119" i="5"/>
  <c r="AE119" i="5"/>
  <c r="AF119" i="5"/>
  <c r="AG119" i="5"/>
  <c r="AH119" i="5"/>
  <c r="AI119" i="5"/>
  <c r="AJ119" i="5"/>
  <c r="AK119" i="5"/>
  <c r="AL119" i="5"/>
  <c r="AM119" i="5"/>
  <c r="AO119" i="5"/>
  <c r="AP119" i="5"/>
  <c r="AQ119" i="5"/>
  <c r="AR119" i="5"/>
  <c r="D120" i="5"/>
  <c r="L120" i="5"/>
  <c r="O120" i="5"/>
  <c r="R120" i="5"/>
  <c r="S120" i="5"/>
  <c r="U120" i="5" s="1"/>
  <c r="W120" i="5"/>
  <c r="Y120" i="5"/>
  <c r="AA120" i="5"/>
  <c r="AB120" i="5"/>
  <c r="AE120" i="5"/>
  <c r="AF120" i="5"/>
  <c r="AG120" i="5"/>
  <c r="AH120" i="5"/>
  <c r="AI120" i="5"/>
  <c r="AJ120" i="5"/>
  <c r="AK120" i="5"/>
  <c r="AL120" i="5"/>
  <c r="AM120" i="5"/>
  <c r="AO120" i="5"/>
  <c r="AP120" i="5"/>
  <c r="AQ120" i="5"/>
  <c r="AR120" i="5"/>
  <c r="D121" i="5"/>
  <c r="L121" i="5"/>
  <c r="O121" i="5"/>
  <c r="R121" i="5"/>
  <c r="S121" i="5"/>
  <c r="U121" i="5"/>
  <c r="W121" i="5"/>
  <c r="Y121" i="5"/>
  <c r="AA121" i="5"/>
  <c r="AB121" i="5"/>
  <c r="AE121" i="5"/>
  <c r="AF121" i="5"/>
  <c r="AG121" i="5"/>
  <c r="AH121" i="5"/>
  <c r="AI121" i="5"/>
  <c r="AJ121" i="5"/>
  <c r="AK121" i="5"/>
  <c r="AL121" i="5"/>
  <c r="AM121" i="5"/>
  <c r="AO121" i="5"/>
  <c r="AP121" i="5"/>
  <c r="AQ121" i="5"/>
  <c r="AR121" i="5"/>
  <c r="D122" i="5"/>
  <c r="L122" i="5"/>
  <c r="O122" i="5"/>
  <c r="R122" i="5"/>
  <c r="S122" i="5"/>
  <c r="U122" i="5"/>
  <c r="W122" i="5"/>
  <c r="Y122" i="5"/>
  <c r="AA122" i="5"/>
  <c r="AB122" i="5"/>
  <c r="AE122" i="5"/>
  <c r="AF122" i="5"/>
  <c r="AG122" i="5"/>
  <c r="AH122" i="5"/>
  <c r="AI122" i="5"/>
  <c r="AJ122" i="5"/>
  <c r="AK122" i="5"/>
  <c r="AL122" i="5"/>
  <c r="AM122" i="5"/>
  <c r="AO122" i="5"/>
  <c r="AP122" i="5"/>
  <c r="AQ122" i="5"/>
  <c r="AR122" i="5"/>
  <c r="D123" i="5"/>
  <c r="L123" i="5"/>
  <c r="O123" i="5"/>
  <c r="R123" i="5"/>
  <c r="S123" i="5"/>
  <c r="U123" i="5"/>
  <c r="W123" i="5"/>
  <c r="Y123" i="5"/>
  <c r="AA123" i="5"/>
  <c r="AB123" i="5"/>
  <c r="AE123" i="5"/>
  <c r="AF123" i="5"/>
  <c r="AG123" i="5"/>
  <c r="AH123" i="5"/>
  <c r="AI123" i="5"/>
  <c r="AJ123" i="5"/>
  <c r="AK123" i="5"/>
  <c r="AL123" i="5"/>
  <c r="AM123" i="5"/>
  <c r="AO123" i="5"/>
  <c r="AP123" i="5"/>
  <c r="AQ123" i="5"/>
  <c r="AR123" i="5"/>
  <c r="D124" i="5"/>
  <c r="L124" i="5"/>
  <c r="O124" i="5"/>
  <c r="R124" i="5"/>
  <c r="S124" i="5"/>
  <c r="U124" i="5" s="1"/>
  <c r="W124" i="5"/>
  <c r="Y124" i="5"/>
  <c r="AA124" i="5"/>
  <c r="AB124" i="5"/>
  <c r="AE124" i="5"/>
  <c r="AF124" i="5"/>
  <c r="AG124" i="5"/>
  <c r="AH124" i="5"/>
  <c r="AI124" i="5"/>
  <c r="AJ124" i="5"/>
  <c r="AK124" i="5"/>
  <c r="AL124" i="5"/>
  <c r="AM124" i="5"/>
  <c r="AO124" i="5"/>
  <c r="AP124" i="5"/>
  <c r="AQ124" i="5"/>
  <c r="AR124" i="5"/>
  <c r="D125" i="5"/>
  <c r="L125" i="5"/>
  <c r="O125" i="5"/>
  <c r="R125" i="5"/>
  <c r="S125" i="5"/>
  <c r="U125" i="5" s="1"/>
  <c r="W125" i="5"/>
  <c r="Y125" i="5"/>
  <c r="AA125" i="5"/>
  <c r="AB125" i="5"/>
  <c r="AE125" i="5"/>
  <c r="AF125" i="5"/>
  <c r="AG125" i="5"/>
  <c r="AH125" i="5"/>
  <c r="AI125" i="5"/>
  <c r="AJ125" i="5"/>
  <c r="AK125" i="5"/>
  <c r="AL125" i="5"/>
  <c r="AM125" i="5"/>
  <c r="AO125" i="5"/>
  <c r="AP125" i="5"/>
  <c r="AQ125" i="5"/>
  <c r="AR125" i="5"/>
  <c r="D126" i="5"/>
  <c r="L126" i="5"/>
  <c r="O126" i="5"/>
  <c r="R126" i="5"/>
  <c r="S126" i="5"/>
  <c r="U126" i="5" s="1"/>
  <c r="W126" i="5"/>
  <c r="Y126" i="5"/>
  <c r="AA126" i="5"/>
  <c r="AB126" i="5"/>
  <c r="AE126" i="5"/>
  <c r="AF126" i="5"/>
  <c r="AG126" i="5"/>
  <c r="AH126" i="5"/>
  <c r="AI126" i="5"/>
  <c r="AJ126" i="5"/>
  <c r="AK126" i="5"/>
  <c r="AL126" i="5"/>
  <c r="AM126" i="5"/>
  <c r="AO126" i="5"/>
  <c r="AP126" i="5"/>
  <c r="AQ126" i="5"/>
  <c r="AR126" i="5"/>
  <c r="D127" i="5"/>
  <c r="L127" i="5"/>
  <c r="O127" i="5"/>
  <c r="R127" i="5"/>
  <c r="S127" i="5"/>
  <c r="U127" i="5"/>
  <c r="W127" i="5"/>
  <c r="Y127" i="5"/>
  <c r="AA127" i="5"/>
  <c r="AB127" i="5"/>
  <c r="AE127" i="5"/>
  <c r="AF127" i="5"/>
  <c r="AG127" i="5"/>
  <c r="AH127" i="5"/>
  <c r="AI127" i="5"/>
  <c r="AJ127" i="5"/>
  <c r="AK127" i="5"/>
  <c r="AL127" i="5"/>
  <c r="AM127" i="5"/>
  <c r="AO127" i="5"/>
  <c r="AP127" i="5"/>
  <c r="AQ127" i="5"/>
  <c r="AR127" i="5"/>
  <c r="D128" i="5"/>
  <c r="L128" i="5"/>
  <c r="O128" i="5"/>
  <c r="R128" i="5"/>
  <c r="S128" i="5"/>
  <c r="U128" i="5"/>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c r="W130" i="5"/>
  <c r="Y130" i="5"/>
  <c r="AA130" i="5"/>
  <c r="AB130" i="5"/>
  <c r="AE130" i="5"/>
  <c r="AF130" i="5"/>
  <c r="AG130" i="5"/>
  <c r="AH130" i="5"/>
  <c r="AI130" i="5"/>
  <c r="AJ130" i="5"/>
  <c r="AK130" i="5"/>
  <c r="AL130" i="5"/>
  <c r="AM130" i="5"/>
  <c r="AO130" i="5"/>
  <c r="AP130" i="5"/>
  <c r="AQ130" i="5"/>
  <c r="AR130" i="5"/>
  <c r="D131" i="5"/>
  <c r="L131" i="5"/>
  <c r="O131" i="5"/>
  <c r="R131" i="5"/>
  <c r="S131" i="5"/>
  <c r="U131" i="5" s="1"/>
  <c r="W131" i="5"/>
  <c r="Y131" i="5"/>
  <c r="AA131" i="5"/>
  <c r="AB131" i="5"/>
  <c r="AE131" i="5"/>
  <c r="AF131" i="5"/>
  <c r="AG131" i="5"/>
  <c r="AH131" i="5"/>
  <c r="AI131" i="5"/>
  <c r="AJ131" i="5"/>
  <c r="AK131" i="5"/>
  <c r="AL131" i="5"/>
  <c r="AM131" i="5"/>
  <c r="AO131" i="5"/>
  <c r="AP131" i="5"/>
  <c r="AQ131" i="5"/>
  <c r="AR131" i="5"/>
  <c r="D132" i="5"/>
  <c r="L132" i="5"/>
  <c r="O132" i="5"/>
  <c r="R132" i="5"/>
  <c r="S132" i="5"/>
  <c r="U132" i="5" s="1"/>
  <c r="W132" i="5"/>
  <c r="Y132" i="5"/>
  <c r="AA132" i="5"/>
  <c r="AB132" i="5"/>
  <c r="AE132" i="5"/>
  <c r="AF132" i="5"/>
  <c r="AG132" i="5"/>
  <c r="AH132" i="5"/>
  <c r="AI132" i="5"/>
  <c r="AJ132" i="5"/>
  <c r="AK132" i="5"/>
  <c r="AL132" i="5"/>
  <c r="AM132" i="5"/>
  <c r="AO132" i="5"/>
  <c r="AP132" i="5"/>
  <c r="AQ132" i="5"/>
  <c r="AR132" i="5"/>
  <c r="D133" i="5"/>
  <c r="L133" i="5"/>
  <c r="O133" i="5"/>
  <c r="R133" i="5"/>
  <c r="S133" i="5"/>
  <c r="U133" i="5"/>
  <c r="W133" i="5"/>
  <c r="Y133" i="5"/>
  <c r="AA133" i="5"/>
  <c r="AB133" i="5"/>
  <c r="AE133" i="5"/>
  <c r="AF133" i="5"/>
  <c r="AG133" i="5"/>
  <c r="AH133" i="5"/>
  <c r="AI133" i="5"/>
  <c r="AJ133" i="5"/>
  <c r="AK133" i="5"/>
  <c r="AL133" i="5"/>
  <c r="AM133" i="5"/>
  <c r="AO133" i="5"/>
  <c r="AP133" i="5"/>
  <c r="AQ133" i="5"/>
  <c r="AR133" i="5"/>
  <c r="D134" i="5"/>
  <c r="L134" i="5"/>
  <c r="O134" i="5"/>
  <c r="R134" i="5"/>
  <c r="S134" i="5"/>
  <c r="U134" i="5" s="1"/>
  <c r="W134" i="5"/>
  <c r="Y134" i="5"/>
  <c r="AA134" i="5"/>
  <c r="AB134" i="5"/>
  <c r="AE134" i="5"/>
  <c r="AF134" i="5"/>
  <c r="AG134" i="5"/>
  <c r="AH134" i="5"/>
  <c r="AI134" i="5"/>
  <c r="AJ134" i="5"/>
  <c r="AK134" i="5"/>
  <c r="AL134" i="5"/>
  <c r="AM134" i="5"/>
  <c r="AO134" i="5"/>
  <c r="AP134" i="5"/>
  <c r="AQ134" i="5"/>
  <c r="AR134" i="5"/>
  <c r="D135" i="5"/>
  <c r="L135" i="5"/>
  <c r="O135" i="5"/>
  <c r="R135" i="5"/>
  <c r="S135" i="5"/>
  <c r="U135" i="5" s="1"/>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c r="W137" i="5"/>
  <c r="Y137" i="5"/>
  <c r="AA137" i="5"/>
  <c r="AB137" i="5"/>
  <c r="AE137" i="5"/>
  <c r="AF137" i="5"/>
  <c r="AG137" i="5"/>
  <c r="AH137" i="5"/>
  <c r="AI137" i="5"/>
  <c r="AJ137" i="5"/>
  <c r="AK137" i="5"/>
  <c r="AL137" i="5"/>
  <c r="AM137" i="5"/>
  <c r="AO137" i="5"/>
  <c r="AP137" i="5"/>
  <c r="AQ137" i="5"/>
  <c r="AR137" i="5"/>
  <c r="D138" i="5"/>
  <c r="L138" i="5"/>
  <c r="O138" i="5"/>
  <c r="R138" i="5"/>
  <c r="S138" i="5"/>
  <c r="U138" i="5"/>
  <c r="W138" i="5"/>
  <c r="Y138" i="5"/>
  <c r="AA138" i="5"/>
  <c r="AB138" i="5"/>
  <c r="AE138" i="5"/>
  <c r="AF138" i="5"/>
  <c r="AG138" i="5"/>
  <c r="AH138" i="5"/>
  <c r="AI138" i="5"/>
  <c r="AJ138" i="5"/>
  <c r="AK138" i="5"/>
  <c r="AL138" i="5"/>
  <c r="AM138" i="5"/>
  <c r="AO138" i="5"/>
  <c r="AP138" i="5"/>
  <c r="AQ138" i="5"/>
  <c r="AR138" i="5"/>
  <c r="D139" i="5"/>
  <c r="L139" i="5"/>
  <c r="O139" i="5"/>
  <c r="R139" i="5"/>
  <c r="S139" i="5"/>
  <c r="U139" i="5"/>
  <c r="W139" i="5"/>
  <c r="Y139" i="5"/>
  <c r="AA139" i="5"/>
  <c r="AB139" i="5"/>
  <c r="AE139" i="5"/>
  <c r="AF139" i="5"/>
  <c r="AG139" i="5"/>
  <c r="AH139" i="5"/>
  <c r="AI139" i="5"/>
  <c r="AJ139" i="5"/>
  <c r="AK139" i="5"/>
  <c r="AL139" i="5"/>
  <c r="AM139" i="5"/>
  <c r="AO139" i="5"/>
  <c r="AP139" i="5"/>
  <c r="AQ139" i="5"/>
  <c r="AR139" i="5"/>
  <c r="D140" i="5"/>
  <c r="L140" i="5"/>
  <c r="O140" i="5"/>
  <c r="R140" i="5"/>
  <c r="S140" i="5"/>
  <c r="U140" i="5" s="1"/>
  <c r="W140" i="5"/>
  <c r="Y140" i="5"/>
  <c r="AA140" i="5"/>
  <c r="AB140" i="5"/>
  <c r="AE140" i="5"/>
  <c r="AF140" i="5"/>
  <c r="AG140" i="5"/>
  <c r="AH140" i="5"/>
  <c r="AI140" i="5"/>
  <c r="AJ140" i="5"/>
  <c r="AK140" i="5"/>
  <c r="AL140" i="5"/>
  <c r="AM140" i="5"/>
  <c r="AO140" i="5"/>
  <c r="AP140" i="5"/>
  <c r="AQ140" i="5"/>
  <c r="AR140" i="5"/>
  <c r="D141" i="5"/>
  <c r="L141" i="5"/>
  <c r="O141" i="5"/>
  <c r="R141" i="5"/>
  <c r="S141" i="5"/>
  <c r="U141" i="5"/>
  <c r="W141" i="5"/>
  <c r="Y141" i="5"/>
  <c r="AA141" i="5"/>
  <c r="AB141" i="5"/>
  <c r="AE141" i="5"/>
  <c r="AF141" i="5"/>
  <c r="AG141" i="5"/>
  <c r="AH141" i="5"/>
  <c r="AI141" i="5"/>
  <c r="AJ141" i="5"/>
  <c r="AK141" i="5"/>
  <c r="AL141" i="5"/>
  <c r="AM141" i="5"/>
  <c r="AO141" i="5"/>
  <c r="AP141" i="5"/>
  <c r="AQ141" i="5"/>
  <c r="AR141" i="5"/>
  <c r="D142" i="5"/>
  <c r="L142" i="5"/>
  <c r="O142" i="5"/>
  <c r="R142" i="5"/>
  <c r="S142" i="5"/>
  <c r="U142" i="5"/>
  <c r="W142" i="5"/>
  <c r="Y142" i="5"/>
  <c r="AA142" i="5"/>
  <c r="AB142" i="5"/>
  <c r="AE142" i="5"/>
  <c r="AF142" i="5"/>
  <c r="AG142" i="5"/>
  <c r="AH142" i="5"/>
  <c r="AI142" i="5"/>
  <c r="AJ142" i="5"/>
  <c r="AK142" i="5"/>
  <c r="AL142" i="5"/>
  <c r="AM142" i="5"/>
  <c r="AO142" i="5"/>
  <c r="AP142" i="5"/>
  <c r="AQ142" i="5"/>
  <c r="AR142" i="5"/>
  <c r="D143" i="5"/>
  <c r="L143" i="5"/>
  <c r="O143" i="5"/>
  <c r="R143" i="5"/>
  <c r="S143" i="5"/>
  <c r="U143" i="5"/>
  <c r="W143" i="5"/>
  <c r="Y143" i="5"/>
  <c r="AA143" i="5"/>
  <c r="AB143" i="5"/>
  <c r="AE143" i="5"/>
  <c r="AF143" i="5"/>
  <c r="AG143" i="5"/>
  <c r="AH143" i="5"/>
  <c r="AI143" i="5"/>
  <c r="AJ143" i="5"/>
  <c r="AK143" i="5"/>
  <c r="AL143" i="5"/>
  <c r="AM143" i="5"/>
  <c r="AO143" i="5"/>
  <c r="AP143" i="5"/>
  <c r="AQ143" i="5"/>
  <c r="AR143" i="5"/>
  <c r="D144" i="5"/>
  <c r="L144" i="5"/>
  <c r="O144" i="5"/>
  <c r="R144" i="5"/>
  <c r="S144" i="5"/>
  <c r="U144" i="5" s="1"/>
  <c r="W144" i="5"/>
  <c r="Y144" i="5"/>
  <c r="AA144" i="5"/>
  <c r="AB144" i="5"/>
  <c r="AE144" i="5"/>
  <c r="AF144" i="5"/>
  <c r="AG144" i="5"/>
  <c r="AH144" i="5"/>
  <c r="AI144" i="5"/>
  <c r="AJ144" i="5"/>
  <c r="AK144" i="5"/>
  <c r="AL144" i="5"/>
  <c r="AM144" i="5"/>
  <c r="AO144" i="5"/>
  <c r="AP144" i="5"/>
  <c r="AQ144" i="5"/>
  <c r="AR144" i="5"/>
  <c r="D145" i="5"/>
  <c r="L145" i="5"/>
  <c r="O145" i="5"/>
  <c r="R145" i="5"/>
  <c r="S145" i="5"/>
  <c r="U145" i="5" s="1"/>
  <c r="W145" i="5"/>
  <c r="Y145" i="5"/>
  <c r="AA145" i="5"/>
  <c r="AB145" i="5"/>
  <c r="AE145" i="5"/>
  <c r="AF145" i="5"/>
  <c r="AG145" i="5"/>
  <c r="AH145" i="5"/>
  <c r="AI145" i="5"/>
  <c r="AJ145" i="5"/>
  <c r="AK145" i="5"/>
  <c r="AL145" i="5"/>
  <c r="AM145" i="5"/>
  <c r="AO145" i="5"/>
  <c r="AP145" i="5"/>
  <c r="AQ145" i="5"/>
  <c r="AR145" i="5"/>
  <c r="D146" i="5"/>
  <c r="L146" i="5"/>
  <c r="O146" i="5"/>
  <c r="R146" i="5"/>
  <c r="S146" i="5"/>
  <c r="U146" i="5" s="1"/>
  <c r="W146" i="5"/>
  <c r="Y146" i="5"/>
  <c r="AA146" i="5"/>
  <c r="AB146" i="5"/>
  <c r="AE146" i="5"/>
  <c r="AF146" i="5"/>
  <c r="AG146" i="5"/>
  <c r="AH146" i="5"/>
  <c r="AI146" i="5"/>
  <c r="AJ146" i="5"/>
  <c r="AK146" i="5"/>
  <c r="AL146" i="5"/>
  <c r="AM146" i="5"/>
  <c r="AO146" i="5"/>
  <c r="AP146" i="5"/>
  <c r="AQ146" i="5"/>
  <c r="AR146" i="5"/>
  <c r="D147" i="5"/>
  <c r="L147" i="5"/>
  <c r="O147" i="5"/>
  <c r="R147" i="5"/>
  <c r="S147" i="5"/>
  <c r="U147" i="5"/>
  <c r="W147" i="5"/>
  <c r="Y147" i="5"/>
  <c r="AA147" i="5"/>
  <c r="AB147" i="5"/>
  <c r="AE147" i="5"/>
  <c r="AF147" i="5"/>
  <c r="AG147" i="5"/>
  <c r="AH147" i="5"/>
  <c r="AI147" i="5"/>
  <c r="AJ147" i="5"/>
  <c r="AK147" i="5"/>
  <c r="AL147" i="5"/>
  <c r="AM147" i="5"/>
  <c r="AO147" i="5"/>
  <c r="AP147" i="5"/>
  <c r="AQ147" i="5"/>
  <c r="AR147" i="5"/>
  <c r="D148" i="5"/>
  <c r="L148" i="5"/>
  <c r="O148" i="5"/>
  <c r="R148" i="5"/>
  <c r="S148" i="5"/>
  <c r="U148" i="5"/>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s="1"/>
  <c r="W151" i="5"/>
  <c r="Y151" i="5"/>
  <c r="AA151" i="5"/>
  <c r="AB151" i="5"/>
  <c r="AE151" i="5"/>
  <c r="AF151" i="5"/>
  <c r="AG151" i="5"/>
  <c r="AH151" i="5"/>
  <c r="AI151" i="5"/>
  <c r="AJ151" i="5"/>
  <c r="AK151" i="5"/>
  <c r="AL151" i="5"/>
  <c r="AM151" i="5"/>
  <c r="AO151" i="5"/>
  <c r="AP151" i="5"/>
  <c r="AQ151" i="5"/>
  <c r="AR151" i="5"/>
  <c r="D152" i="5"/>
  <c r="L152" i="5"/>
  <c r="O152" i="5"/>
  <c r="R152" i="5"/>
  <c r="S152" i="5"/>
  <c r="U152" i="5" s="1"/>
  <c r="W152" i="5"/>
  <c r="Y152" i="5"/>
  <c r="AA152" i="5"/>
  <c r="AB152" i="5"/>
  <c r="AE152" i="5"/>
  <c r="AF152" i="5"/>
  <c r="AG152" i="5"/>
  <c r="AH152" i="5"/>
  <c r="AI152" i="5"/>
  <c r="AJ152" i="5"/>
  <c r="AK152" i="5"/>
  <c r="AL152" i="5"/>
  <c r="AM152" i="5"/>
  <c r="AO152" i="5"/>
  <c r="AP152" i="5"/>
  <c r="AQ152" i="5"/>
  <c r="AR152" i="5"/>
  <c r="D153" i="5"/>
  <c r="L153" i="5"/>
  <c r="O153" i="5"/>
  <c r="R153" i="5"/>
  <c r="S153" i="5"/>
  <c r="U153" i="5" s="1"/>
  <c r="W153" i="5"/>
  <c r="Y153" i="5"/>
  <c r="AA153" i="5"/>
  <c r="AB153" i="5"/>
  <c r="AE153" i="5"/>
  <c r="AF153" i="5"/>
  <c r="AG153" i="5"/>
  <c r="AH153" i="5"/>
  <c r="AI153" i="5"/>
  <c r="AJ153" i="5"/>
  <c r="AK153" i="5"/>
  <c r="AL153" i="5"/>
  <c r="AM153" i="5"/>
  <c r="AO153" i="5"/>
  <c r="AP153" i="5"/>
  <c r="AQ153" i="5"/>
  <c r="AR153" i="5"/>
  <c r="D154" i="5"/>
  <c r="L154" i="5"/>
  <c r="O154" i="5"/>
  <c r="R154" i="5"/>
  <c r="S154" i="5"/>
  <c r="U154" i="5" s="1"/>
  <c r="W154" i="5"/>
  <c r="Y154" i="5"/>
  <c r="AA154" i="5"/>
  <c r="AB154" i="5"/>
  <c r="AE154" i="5"/>
  <c r="AF154" i="5"/>
  <c r="AG154" i="5"/>
  <c r="AH154" i="5"/>
  <c r="AI154" i="5"/>
  <c r="AJ154" i="5"/>
  <c r="AK154" i="5"/>
  <c r="AL154" i="5"/>
  <c r="AM154" i="5"/>
  <c r="AO154" i="5"/>
  <c r="AP154" i="5"/>
  <c r="AQ154" i="5"/>
  <c r="AR154" i="5"/>
  <c r="D155" i="5"/>
  <c r="L155" i="5"/>
  <c r="O155" i="5"/>
  <c r="R155" i="5"/>
  <c r="S155" i="5"/>
  <c r="U155" i="5" s="1"/>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c r="W157" i="5"/>
  <c r="Y157" i="5"/>
  <c r="AA157" i="5"/>
  <c r="AB157" i="5"/>
  <c r="AE157" i="5"/>
  <c r="AF157" i="5"/>
  <c r="AG157" i="5"/>
  <c r="AH157" i="5"/>
  <c r="AI157" i="5"/>
  <c r="AJ157" i="5"/>
  <c r="AK157" i="5"/>
  <c r="AL157" i="5"/>
  <c r="AM157" i="5"/>
  <c r="AO157" i="5"/>
  <c r="AP157" i="5"/>
  <c r="AQ157" i="5"/>
  <c r="AR157" i="5"/>
  <c r="D158" i="5"/>
  <c r="L158" i="5"/>
  <c r="O158" i="5"/>
  <c r="R158" i="5"/>
  <c r="S158" i="5"/>
  <c r="U158" i="5"/>
  <c r="W158" i="5"/>
  <c r="Y158" i="5"/>
  <c r="AA158" i="5"/>
  <c r="AB158" i="5"/>
  <c r="AE158" i="5"/>
  <c r="AF158" i="5"/>
  <c r="AG158" i="5"/>
  <c r="AH158" i="5"/>
  <c r="AI158" i="5"/>
  <c r="AJ158" i="5"/>
  <c r="AK158" i="5"/>
  <c r="AL158" i="5"/>
  <c r="AM158" i="5"/>
  <c r="AO158" i="5"/>
  <c r="AP158" i="5"/>
  <c r="AQ158" i="5"/>
  <c r="AR158" i="5"/>
  <c r="D159" i="5"/>
  <c r="L159" i="5"/>
  <c r="O159" i="5"/>
  <c r="R159" i="5"/>
  <c r="S159" i="5"/>
  <c r="U159" i="5"/>
  <c r="W159" i="5"/>
  <c r="Y159" i="5"/>
  <c r="AA159" i="5"/>
  <c r="AB159" i="5"/>
  <c r="AE159" i="5"/>
  <c r="AF159" i="5"/>
  <c r="AG159" i="5"/>
  <c r="AH159" i="5"/>
  <c r="AI159" i="5"/>
  <c r="AJ159" i="5"/>
  <c r="AK159" i="5"/>
  <c r="AL159" i="5"/>
  <c r="AM159" i="5"/>
  <c r="AO159" i="5"/>
  <c r="AP159" i="5"/>
  <c r="AQ159" i="5"/>
  <c r="AR159" i="5"/>
  <c r="D160" i="5"/>
  <c r="L160" i="5"/>
  <c r="O160" i="5"/>
  <c r="R160" i="5"/>
  <c r="S160" i="5"/>
  <c r="U160" i="5" s="1"/>
  <c r="W160" i="5"/>
  <c r="Y160" i="5"/>
  <c r="AA160" i="5"/>
  <c r="AB160" i="5"/>
  <c r="AE160" i="5"/>
  <c r="AF160" i="5"/>
  <c r="AG160" i="5"/>
  <c r="AH160" i="5"/>
  <c r="AI160" i="5"/>
  <c r="AJ160" i="5"/>
  <c r="AK160" i="5"/>
  <c r="AL160" i="5"/>
  <c r="AM160" i="5"/>
  <c r="AO160" i="5"/>
  <c r="AP160" i="5"/>
  <c r="AQ160" i="5"/>
  <c r="AR160" i="5"/>
  <c r="D161" i="5"/>
  <c r="L161" i="5"/>
  <c r="O161" i="5"/>
  <c r="R161" i="5"/>
  <c r="S161" i="5"/>
  <c r="U161" i="5"/>
  <c r="W161" i="5"/>
  <c r="Y161" i="5"/>
  <c r="AA161" i="5"/>
  <c r="AB161" i="5"/>
  <c r="AE161" i="5"/>
  <c r="AF161" i="5"/>
  <c r="AG161" i="5"/>
  <c r="AH161" i="5"/>
  <c r="AI161" i="5"/>
  <c r="AJ161" i="5"/>
  <c r="AK161" i="5"/>
  <c r="AL161" i="5"/>
  <c r="AM161" i="5"/>
  <c r="AO161" i="5"/>
  <c r="AP161" i="5"/>
  <c r="AQ161" i="5"/>
  <c r="AR161" i="5"/>
  <c r="D162" i="5"/>
  <c r="L162" i="5"/>
  <c r="O162" i="5"/>
  <c r="R162" i="5"/>
  <c r="S162" i="5"/>
  <c r="U162" i="5"/>
  <c r="W162" i="5"/>
  <c r="Y162" i="5"/>
  <c r="AA162" i="5"/>
  <c r="AB162" i="5"/>
  <c r="AE162" i="5"/>
  <c r="AF162" i="5"/>
  <c r="AG162" i="5"/>
  <c r="AH162" i="5"/>
  <c r="AI162" i="5"/>
  <c r="AJ162" i="5"/>
  <c r="AK162" i="5"/>
  <c r="AL162" i="5"/>
  <c r="AM162" i="5"/>
  <c r="AO162" i="5"/>
  <c r="AP162" i="5"/>
  <c r="AQ162" i="5"/>
  <c r="AR162" i="5"/>
  <c r="D163" i="5"/>
  <c r="L163" i="5"/>
  <c r="O163" i="5"/>
  <c r="R163" i="5"/>
  <c r="S163" i="5"/>
  <c r="U163" i="5"/>
  <c r="W163" i="5"/>
  <c r="Y163" i="5"/>
  <c r="AA163" i="5"/>
  <c r="AB163" i="5"/>
  <c r="AE163" i="5"/>
  <c r="AF163" i="5"/>
  <c r="AG163" i="5"/>
  <c r="AH163" i="5"/>
  <c r="AI163" i="5"/>
  <c r="AJ163" i="5"/>
  <c r="AK163" i="5"/>
  <c r="AL163" i="5"/>
  <c r="AM163" i="5"/>
  <c r="AO163" i="5"/>
  <c r="AP163" i="5"/>
  <c r="AQ163" i="5"/>
  <c r="AR163" i="5"/>
  <c r="D164" i="5"/>
  <c r="L164" i="5"/>
  <c r="O164" i="5"/>
  <c r="R164" i="5"/>
  <c r="S164" i="5"/>
  <c r="U164" i="5" s="1"/>
  <c r="W164" i="5"/>
  <c r="Y164" i="5"/>
  <c r="AA164" i="5"/>
  <c r="AB164" i="5"/>
  <c r="AE164" i="5"/>
  <c r="AF164" i="5"/>
  <c r="AG164" i="5"/>
  <c r="AH164" i="5"/>
  <c r="AI164" i="5"/>
  <c r="AJ164" i="5"/>
  <c r="AK164" i="5"/>
  <c r="AL164" i="5"/>
  <c r="AM164" i="5"/>
  <c r="AO164" i="5"/>
  <c r="AP164" i="5"/>
  <c r="AQ164" i="5"/>
  <c r="AR164" i="5"/>
  <c r="D165" i="5"/>
  <c r="L165" i="5"/>
  <c r="O165" i="5"/>
  <c r="R165" i="5"/>
  <c r="S165" i="5"/>
  <c r="U165" i="5" s="1"/>
  <c r="W165" i="5"/>
  <c r="Y165" i="5"/>
  <c r="AA165" i="5"/>
  <c r="AB165" i="5"/>
  <c r="AE165" i="5"/>
  <c r="AF165" i="5"/>
  <c r="AG165" i="5"/>
  <c r="AH165" i="5"/>
  <c r="AI165" i="5"/>
  <c r="AJ165" i="5"/>
  <c r="AK165" i="5"/>
  <c r="AL165" i="5"/>
  <c r="AM165" i="5"/>
  <c r="AO165" i="5"/>
  <c r="AP165" i="5"/>
  <c r="AQ165" i="5"/>
  <c r="AR165" i="5"/>
  <c r="D166" i="5"/>
  <c r="L166" i="5"/>
  <c r="O166" i="5"/>
  <c r="R166" i="5"/>
  <c r="S166" i="5"/>
  <c r="U166" i="5" s="1"/>
  <c r="W166" i="5"/>
  <c r="Y166" i="5"/>
  <c r="AA166" i="5"/>
  <c r="AB166" i="5"/>
  <c r="AE166" i="5"/>
  <c r="AF166" i="5"/>
  <c r="AG166" i="5"/>
  <c r="AH166" i="5"/>
  <c r="AI166" i="5"/>
  <c r="AJ166" i="5"/>
  <c r="AK166" i="5"/>
  <c r="AL166" i="5"/>
  <c r="AM166" i="5"/>
  <c r="AO166" i="5"/>
  <c r="AP166" i="5"/>
  <c r="AQ166" i="5"/>
  <c r="AR166" i="5"/>
  <c r="D167" i="5"/>
  <c r="L167" i="5"/>
  <c r="O167" i="5"/>
  <c r="R167" i="5"/>
  <c r="S167" i="5"/>
  <c r="U167" i="5"/>
  <c r="W167" i="5"/>
  <c r="Y167" i="5"/>
  <c r="AA167" i="5"/>
  <c r="AB167" i="5"/>
  <c r="AE167" i="5"/>
  <c r="AF167" i="5"/>
  <c r="AG167" i="5"/>
  <c r="AH167" i="5"/>
  <c r="AI167" i="5"/>
  <c r="AJ167" i="5"/>
  <c r="AK167" i="5"/>
  <c r="AL167" i="5"/>
  <c r="AM167" i="5"/>
  <c r="AO167" i="5"/>
  <c r="AP167" i="5"/>
  <c r="AQ167" i="5"/>
  <c r="AR167" i="5"/>
  <c r="D168" i="5"/>
  <c r="L168" i="5"/>
  <c r="O168" i="5"/>
  <c r="R168" i="5"/>
  <c r="S168" i="5"/>
  <c r="U168" i="5"/>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s="1"/>
  <c r="W171" i="5"/>
  <c r="Y171" i="5"/>
  <c r="AA171" i="5"/>
  <c r="AB171" i="5"/>
  <c r="AE171" i="5"/>
  <c r="AF171" i="5"/>
  <c r="AG171" i="5"/>
  <c r="AH171" i="5"/>
  <c r="AI171" i="5"/>
  <c r="AJ171" i="5"/>
  <c r="AK171" i="5"/>
  <c r="AL171" i="5"/>
  <c r="AM171" i="5"/>
  <c r="AO171" i="5"/>
  <c r="AP171" i="5"/>
  <c r="AQ171" i="5"/>
  <c r="AR171" i="5"/>
  <c r="D172" i="5"/>
  <c r="L172" i="5"/>
  <c r="O172" i="5"/>
  <c r="R172" i="5"/>
  <c r="S172" i="5"/>
  <c r="U172" i="5" s="1"/>
  <c r="W172" i="5"/>
  <c r="Y172" i="5"/>
  <c r="AA172" i="5"/>
  <c r="AB172" i="5"/>
  <c r="AE172" i="5"/>
  <c r="AF172" i="5"/>
  <c r="AG172" i="5"/>
  <c r="AH172" i="5"/>
  <c r="AI172" i="5"/>
  <c r="AJ172" i="5"/>
  <c r="AK172" i="5"/>
  <c r="AL172" i="5"/>
  <c r="AM172" i="5"/>
  <c r="AO172" i="5"/>
  <c r="AP172" i="5"/>
  <c r="AQ172" i="5"/>
  <c r="AR172" i="5"/>
  <c r="D173" i="5"/>
  <c r="L173" i="5"/>
  <c r="O173" i="5"/>
  <c r="R173" i="5"/>
  <c r="S173" i="5"/>
  <c r="U173" i="5" s="1"/>
  <c r="W173" i="5"/>
  <c r="Y173" i="5"/>
  <c r="AA173" i="5"/>
  <c r="AB173" i="5"/>
  <c r="AE173" i="5"/>
  <c r="AF173" i="5"/>
  <c r="AG173" i="5"/>
  <c r="AH173" i="5"/>
  <c r="AI173" i="5"/>
  <c r="AJ173" i="5"/>
  <c r="AK173" i="5"/>
  <c r="AL173" i="5"/>
  <c r="AM173" i="5"/>
  <c r="AO173" i="5"/>
  <c r="AP173" i="5"/>
  <c r="AQ173" i="5"/>
  <c r="AR173" i="5"/>
  <c r="D174" i="5"/>
  <c r="L174" i="5"/>
  <c r="O174" i="5"/>
  <c r="R174" i="5"/>
  <c r="S174" i="5"/>
  <c r="U174" i="5" s="1"/>
  <c r="W174" i="5"/>
  <c r="Y174" i="5"/>
  <c r="AA174" i="5"/>
  <c r="AB174" i="5"/>
  <c r="AE174" i="5"/>
  <c r="AF174" i="5"/>
  <c r="AG174" i="5"/>
  <c r="AH174" i="5"/>
  <c r="AI174" i="5"/>
  <c r="AJ174" i="5"/>
  <c r="AK174" i="5"/>
  <c r="AL174" i="5"/>
  <c r="AM174" i="5"/>
  <c r="AO174" i="5"/>
  <c r="AP174" i="5"/>
  <c r="AQ174" i="5"/>
  <c r="AR174" i="5"/>
  <c r="D175" i="5"/>
  <c r="L175" i="5"/>
  <c r="O175" i="5"/>
  <c r="R175" i="5"/>
  <c r="S175" i="5"/>
  <c r="U175" i="5" s="1"/>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c r="W177" i="5"/>
  <c r="Y177" i="5"/>
  <c r="AA177" i="5"/>
  <c r="AB177" i="5"/>
  <c r="AE177" i="5"/>
  <c r="AF177" i="5"/>
  <c r="AG177" i="5"/>
  <c r="AH177" i="5"/>
  <c r="AI177" i="5"/>
  <c r="AJ177" i="5"/>
  <c r="AK177" i="5"/>
  <c r="AL177" i="5"/>
  <c r="AM177" i="5"/>
  <c r="AO177" i="5"/>
  <c r="AP177" i="5"/>
  <c r="AQ177" i="5"/>
  <c r="AR177" i="5"/>
  <c r="D178" i="5"/>
  <c r="L178" i="5"/>
  <c r="O178" i="5"/>
  <c r="R178" i="5"/>
  <c r="S178" i="5"/>
  <c r="U178" i="5"/>
  <c r="W178" i="5"/>
  <c r="Y178" i="5"/>
  <c r="AA178" i="5"/>
  <c r="AB178" i="5"/>
  <c r="AE178" i="5"/>
  <c r="AF178" i="5"/>
  <c r="AG178" i="5"/>
  <c r="AH178" i="5"/>
  <c r="AI178" i="5"/>
  <c r="AJ178" i="5"/>
  <c r="AK178" i="5"/>
  <c r="AL178" i="5"/>
  <c r="AM178" i="5"/>
  <c r="AO178" i="5"/>
  <c r="AP178" i="5"/>
  <c r="AQ178" i="5"/>
  <c r="AR178" i="5"/>
  <c r="D179" i="5"/>
  <c r="L179" i="5"/>
  <c r="O179" i="5"/>
  <c r="R179" i="5"/>
  <c r="S179" i="5"/>
  <c r="U179" i="5"/>
  <c r="W179" i="5"/>
  <c r="Y179" i="5"/>
  <c r="AA179" i="5"/>
  <c r="AB179" i="5"/>
  <c r="AE179" i="5"/>
  <c r="AF179" i="5"/>
  <c r="AG179" i="5"/>
  <c r="AH179" i="5"/>
  <c r="AI179" i="5"/>
  <c r="AJ179" i="5"/>
  <c r="AK179" i="5"/>
  <c r="AL179" i="5"/>
  <c r="AM179" i="5"/>
  <c r="AO179" i="5"/>
  <c r="AP179" i="5"/>
  <c r="AQ179" i="5"/>
  <c r="AR179" i="5"/>
  <c r="D180" i="5"/>
  <c r="L180" i="5"/>
  <c r="O180" i="5"/>
  <c r="R180" i="5"/>
  <c r="S180" i="5"/>
  <c r="U180" i="5" s="1"/>
  <c r="W180" i="5"/>
  <c r="Y180" i="5"/>
  <c r="AA180" i="5"/>
  <c r="AB180" i="5"/>
  <c r="AE180" i="5"/>
  <c r="AF180" i="5"/>
  <c r="AG180" i="5"/>
  <c r="AH180" i="5"/>
  <c r="AI180" i="5"/>
  <c r="AJ180" i="5"/>
  <c r="AK180" i="5"/>
  <c r="AL180" i="5"/>
  <c r="AM180" i="5"/>
  <c r="AO180" i="5"/>
  <c r="AP180" i="5"/>
  <c r="AQ180" i="5"/>
  <c r="AR180" i="5"/>
  <c r="D181" i="5"/>
  <c r="L181" i="5"/>
  <c r="O181" i="5"/>
  <c r="R181" i="5"/>
  <c r="S181" i="5"/>
  <c r="U181" i="5"/>
  <c r="W181" i="5"/>
  <c r="Y181" i="5"/>
  <c r="AA181" i="5"/>
  <c r="AB181" i="5"/>
  <c r="AE181" i="5"/>
  <c r="AF181" i="5"/>
  <c r="AG181" i="5"/>
  <c r="AH181" i="5"/>
  <c r="AI181" i="5"/>
  <c r="AJ181" i="5"/>
  <c r="AK181" i="5"/>
  <c r="AL181" i="5"/>
  <c r="AM181" i="5"/>
  <c r="AO181" i="5"/>
  <c r="AP181" i="5"/>
  <c r="AQ181" i="5"/>
  <c r="AR181" i="5"/>
  <c r="D182" i="5"/>
  <c r="L182" i="5"/>
  <c r="O182" i="5"/>
  <c r="R182" i="5"/>
  <c r="S182" i="5"/>
  <c r="U182" i="5"/>
  <c r="W182" i="5"/>
  <c r="Y182" i="5"/>
  <c r="AA182" i="5"/>
  <c r="AB182" i="5"/>
  <c r="AE182" i="5"/>
  <c r="AF182" i="5"/>
  <c r="AG182" i="5"/>
  <c r="AH182" i="5"/>
  <c r="AI182" i="5"/>
  <c r="AJ182" i="5"/>
  <c r="AK182" i="5"/>
  <c r="AL182" i="5"/>
  <c r="AM182" i="5"/>
  <c r="AO182" i="5"/>
  <c r="AP182" i="5"/>
  <c r="AQ182" i="5"/>
  <c r="AR182" i="5"/>
  <c r="D183" i="5"/>
  <c r="L183" i="5"/>
  <c r="O183" i="5"/>
  <c r="R183" i="5"/>
  <c r="S183" i="5"/>
  <c r="U183" i="5"/>
  <c r="W183" i="5"/>
  <c r="Y183" i="5"/>
  <c r="AA183" i="5"/>
  <c r="AB183" i="5"/>
  <c r="AE183" i="5"/>
  <c r="AF183" i="5"/>
  <c r="AG183" i="5"/>
  <c r="AH183" i="5"/>
  <c r="AI183" i="5"/>
  <c r="AJ183" i="5"/>
  <c r="AK183" i="5"/>
  <c r="AL183" i="5"/>
  <c r="AM183" i="5"/>
  <c r="AO183" i="5"/>
  <c r="AP183" i="5"/>
  <c r="AQ183" i="5"/>
  <c r="AR183" i="5"/>
  <c r="D184" i="5"/>
  <c r="L184" i="5"/>
  <c r="O184" i="5"/>
  <c r="R184" i="5"/>
  <c r="S184" i="5"/>
  <c r="U184" i="5" s="1"/>
  <c r="W184" i="5"/>
  <c r="Y184" i="5"/>
  <c r="AA184" i="5"/>
  <c r="AB184" i="5"/>
  <c r="AE184" i="5"/>
  <c r="AF184" i="5"/>
  <c r="AG184" i="5"/>
  <c r="AH184" i="5"/>
  <c r="AI184" i="5"/>
  <c r="AJ184" i="5"/>
  <c r="AK184" i="5"/>
  <c r="AL184" i="5"/>
  <c r="AM184" i="5"/>
  <c r="AO184" i="5"/>
  <c r="AP184" i="5"/>
  <c r="AQ184" i="5"/>
  <c r="AR184" i="5"/>
  <c r="D185" i="5"/>
  <c r="L185" i="5"/>
  <c r="O185" i="5"/>
  <c r="R185" i="5"/>
  <c r="S185" i="5"/>
  <c r="U185" i="5" s="1"/>
  <c r="W185" i="5"/>
  <c r="Y185" i="5"/>
  <c r="AA185" i="5"/>
  <c r="AB185" i="5"/>
  <c r="AE185" i="5"/>
  <c r="AF185" i="5"/>
  <c r="AG185" i="5"/>
  <c r="AH185" i="5"/>
  <c r="AI185" i="5"/>
  <c r="AJ185" i="5"/>
  <c r="AK185" i="5"/>
  <c r="AL185" i="5"/>
  <c r="AM185" i="5"/>
  <c r="AO185" i="5"/>
  <c r="AP185" i="5"/>
  <c r="AQ185" i="5"/>
  <c r="AR185" i="5"/>
  <c r="D186" i="5"/>
  <c r="L186" i="5"/>
  <c r="O186" i="5"/>
  <c r="R186" i="5"/>
  <c r="S186" i="5"/>
  <c r="U186" i="5" s="1"/>
  <c r="W186" i="5"/>
  <c r="Y186" i="5"/>
  <c r="AA186" i="5"/>
  <c r="AB186" i="5"/>
  <c r="AE186" i="5"/>
  <c r="AF186" i="5"/>
  <c r="AG186" i="5"/>
  <c r="AH186" i="5"/>
  <c r="AI186" i="5"/>
  <c r="AJ186" i="5"/>
  <c r="AK186" i="5"/>
  <c r="AL186" i="5"/>
  <c r="AM186" i="5"/>
  <c r="AO186" i="5"/>
  <c r="AP186" i="5"/>
  <c r="AQ186" i="5"/>
  <c r="AR186" i="5"/>
  <c r="D187" i="5"/>
  <c r="L187" i="5"/>
  <c r="O187" i="5"/>
  <c r="R187" i="5"/>
  <c r="S187" i="5"/>
  <c r="U187" i="5"/>
  <c r="W187" i="5"/>
  <c r="Y187" i="5"/>
  <c r="AA187" i="5"/>
  <c r="AB187" i="5"/>
  <c r="AE187" i="5"/>
  <c r="AF187" i="5"/>
  <c r="AG187" i="5"/>
  <c r="AH187" i="5"/>
  <c r="AI187" i="5"/>
  <c r="AJ187" i="5"/>
  <c r="AK187" i="5"/>
  <c r="AL187" i="5"/>
  <c r="AM187" i="5"/>
  <c r="AO187" i="5"/>
  <c r="AP187" i="5"/>
  <c r="AQ187" i="5"/>
  <c r="AR187" i="5"/>
  <c r="D188" i="5"/>
  <c r="L188" i="5"/>
  <c r="O188" i="5"/>
  <c r="R188" i="5"/>
  <c r="S188" i="5"/>
  <c r="U188" i="5"/>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s="1"/>
  <c r="W191" i="5"/>
  <c r="Y191" i="5"/>
  <c r="AA191" i="5"/>
  <c r="AB191" i="5"/>
  <c r="AE191" i="5"/>
  <c r="AF191" i="5"/>
  <c r="AG191" i="5"/>
  <c r="AH191" i="5"/>
  <c r="AI191" i="5"/>
  <c r="AJ191" i="5"/>
  <c r="AK191" i="5"/>
  <c r="AL191" i="5"/>
  <c r="AM191" i="5"/>
  <c r="AO191" i="5"/>
  <c r="AP191" i="5"/>
  <c r="AQ191" i="5"/>
  <c r="AR191" i="5"/>
  <c r="D192" i="5"/>
  <c r="L192" i="5"/>
  <c r="O192" i="5"/>
  <c r="R192" i="5"/>
  <c r="S192" i="5"/>
  <c r="U192" i="5" s="1"/>
  <c r="W192" i="5"/>
  <c r="Y192" i="5"/>
  <c r="AA192" i="5"/>
  <c r="AB192" i="5"/>
  <c r="AE192" i="5"/>
  <c r="AF192" i="5"/>
  <c r="AG192" i="5"/>
  <c r="AH192" i="5"/>
  <c r="AI192" i="5"/>
  <c r="AJ192" i="5"/>
  <c r="AK192" i="5"/>
  <c r="AL192" i="5"/>
  <c r="AM192" i="5"/>
  <c r="AO192" i="5"/>
  <c r="AP192" i="5"/>
  <c r="AQ192" i="5"/>
  <c r="AR192" i="5"/>
  <c r="D193" i="5"/>
  <c r="L193" i="5"/>
  <c r="O193" i="5"/>
  <c r="R193" i="5"/>
  <c r="S193" i="5"/>
  <c r="U193" i="5"/>
  <c r="W193" i="5"/>
  <c r="Y193" i="5"/>
  <c r="AA193" i="5"/>
  <c r="AB193" i="5"/>
  <c r="AE193" i="5"/>
  <c r="AF193" i="5"/>
  <c r="AG193" i="5"/>
  <c r="AH193" i="5"/>
  <c r="AI193" i="5"/>
  <c r="AJ193" i="5"/>
  <c r="AK193" i="5"/>
  <c r="AL193" i="5"/>
  <c r="AM193" i="5"/>
  <c r="AO193" i="5"/>
  <c r="AP193" i="5"/>
  <c r="AQ193" i="5"/>
  <c r="AR193" i="5"/>
  <c r="D194" i="5"/>
  <c r="L194" i="5"/>
  <c r="O194" i="5"/>
  <c r="R194" i="5"/>
  <c r="S194" i="5"/>
  <c r="U194" i="5" s="1"/>
  <c r="W194" i="5"/>
  <c r="Y194" i="5"/>
  <c r="AA194" i="5"/>
  <c r="AB194" i="5"/>
  <c r="AE194" i="5"/>
  <c r="AF194" i="5"/>
  <c r="AG194" i="5"/>
  <c r="AH194" i="5"/>
  <c r="AI194" i="5"/>
  <c r="AJ194" i="5"/>
  <c r="AK194" i="5"/>
  <c r="AL194" i="5"/>
  <c r="AM194" i="5"/>
  <c r="AO194" i="5"/>
  <c r="AP194" i="5"/>
  <c r="AQ194" i="5"/>
  <c r="AR194" i="5"/>
  <c r="D195" i="5"/>
  <c r="L195" i="5"/>
  <c r="O195" i="5"/>
  <c r="R195" i="5"/>
  <c r="S195" i="5"/>
  <c r="U195" i="5" s="1"/>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c r="W197" i="5"/>
  <c r="Y197" i="5"/>
  <c r="AA197" i="5"/>
  <c r="AB197" i="5"/>
  <c r="AE197" i="5"/>
  <c r="AF197" i="5"/>
  <c r="AG197" i="5"/>
  <c r="AH197" i="5"/>
  <c r="AI197" i="5"/>
  <c r="AJ197" i="5"/>
  <c r="AK197" i="5"/>
  <c r="AL197" i="5"/>
  <c r="AM197" i="5"/>
  <c r="AO197" i="5"/>
  <c r="AP197" i="5"/>
  <c r="AQ197" i="5"/>
  <c r="AR197" i="5"/>
  <c r="D198" i="5"/>
  <c r="L198" i="5"/>
  <c r="O198" i="5"/>
  <c r="R198" i="5"/>
  <c r="S198" i="5"/>
  <c r="U198" i="5"/>
  <c r="W198" i="5"/>
  <c r="Y198" i="5"/>
  <c r="AA198" i="5"/>
  <c r="AB198" i="5"/>
  <c r="AE198" i="5"/>
  <c r="AF198" i="5"/>
  <c r="AG198" i="5"/>
  <c r="AH198" i="5"/>
  <c r="AI198" i="5"/>
  <c r="AJ198" i="5"/>
  <c r="AK198" i="5"/>
  <c r="AL198" i="5"/>
  <c r="AM198" i="5"/>
  <c r="AO198" i="5"/>
  <c r="AP198" i="5"/>
  <c r="AQ198" i="5"/>
  <c r="AR198" i="5"/>
  <c r="D199" i="5"/>
  <c r="L199" i="5"/>
  <c r="O199" i="5"/>
  <c r="R199" i="5"/>
  <c r="S199" i="5"/>
  <c r="U199" i="5"/>
  <c r="W199" i="5"/>
  <c r="Y199" i="5"/>
  <c r="AA199" i="5"/>
  <c r="AB199" i="5"/>
  <c r="AE199" i="5"/>
  <c r="AF199" i="5"/>
  <c r="AG199" i="5"/>
  <c r="AH199" i="5"/>
  <c r="AI199" i="5"/>
  <c r="AJ199" i="5"/>
  <c r="AK199" i="5"/>
  <c r="AL199" i="5"/>
  <c r="AM199" i="5"/>
  <c r="AO199" i="5"/>
  <c r="AP199" i="5"/>
  <c r="AQ199" i="5"/>
  <c r="AR199" i="5"/>
  <c r="D200" i="5"/>
  <c r="L200" i="5"/>
  <c r="O200" i="5"/>
  <c r="R200" i="5"/>
  <c r="S200" i="5"/>
  <c r="U200" i="5" s="1"/>
  <c r="W200" i="5"/>
  <c r="Y200" i="5"/>
  <c r="AA200" i="5"/>
  <c r="AB200" i="5"/>
  <c r="AE200" i="5"/>
  <c r="AF200" i="5"/>
  <c r="AG200" i="5"/>
  <c r="AH200" i="5"/>
  <c r="AI200" i="5"/>
  <c r="AJ200" i="5"/>
  <c r="AK200" i="5"/>
  <c r="AL200" i="5"/>
  <c r="AM200" i="5"/>
  <c r="AO200" i="5"/>
  <c r="AP200" i="5"/>
  <c r="AQ200" i="5"/>
  <c r="AR200" i="5"/>
  <c r="D201" i="5"/>
  <c r="L201" i="5"/>
  <c r="O201" i="5"/>
  <c r="R201" i="5"/>
  <c r="S201" i="5"/>
  <c r="U201" i="5"/>
  <c r="W201" i="5"/>
  <c r="Y201" i="5"/>
  <c r="AA201" i="5"/>
  <c r="AB201" i="5"/>
  <c r="AE201" i="5"/>
  <c r="AF201" i="5"/>
  <c r="AG201" i="5"/>
  <c r="AH201" i="5"/>
  <c r="AI201" i="5"/>
  <c r="AJ201" i="5"/>
  <c r="AK201" i="5"/>
  <c r="AL201" i="5"/>
  <c r="AM201" i="5"/>
  <c r="AO201" i="5"/>
  <c r="AP201" i="5"/>
  <c r="AQ201" i="5"/>
  <c r="AR201" i="5"/>
  <c r="D202" i="5"/>
  <c r="L202" i="5"/>
  <c r="O202" i="5"/>
  <c r="R202" i="5"/>
  <c r="S202" i="5"/>
  <c r="U202" i="5"/>
  <c r="W202" i="5"/>
  <c r="Y202" i="5"/>
  <c r="AA202" i="5"/>
  <c r="AB202" i="5"/>
  <c r="AE202" i="5"/>
  <c r="AF202" i="5"/>
  <c r="AG202" i="5"/>
  <c r="AH202" i="5"/>
  <c r="AI202" i="5"/>
  <c r="AJ202" i="5"/>
  <c r="AK202" i="5"/>
  <c r="AL202" i="5"/>
  <c r="AM202" i="5"/>
  <c r="AO202" i="5"/>
  <c r="AP202" i="5"/>
  <c r="AQ202" i="5"/>
  <c r="AR202" i="5"/>
  <c r="D203" i="5"/>
  <c r="L203" i="5"/>
  <c r="O203" i="5"/>
  <c r="R203" i="5"/>
  <c r="S203" i="5"/>
  <c r="U203" i="5"/>
  <c r="W203" i="5"/>
  <c r="Y203" i="5"/>
  <c r="AA203" i="5"/>
  <c r="AB203" i="5"/>
  <c r="AE203" i="5"/>
  <c r="AF203" i="5"/>
  <c r="AG203" i="5"/>
  <c r="AH203" i="5"/>
  <c r="AI203" i="5"/>
  <c r="AJ203" i="5"/>
  <c r="AK203" i="5"/>
  <c r="AL203" i="5"/>
  <c r="AM203" i="5"/>
  <c r="AO203" i="5"/>
  <c r="AP203" i="5"/>
  <c r="AQ203" i="5"/>
  <c r="AR203" i="5"/>
  <c r="D204" i="5"/>
  <c r="L204" i="5"/>
  <c r="O204" i="5"/>
  <c r="R204" i="5"/>
  <c r="S204" i="5"/>
  <c r="U204" i="5" s="1"/>
  <c r="W204" i="5"/>
  <c r="Y204" i="5"/>
  <c r="AA204" i="5"/>
  <c r="AB204" i="5"/>
  <c r="AE204" i="5"/>
  <c r="AF204" i="5"/>
  <c r="AG204" i="5"/>
  <c r="AH204" i="5"/>
  <c r="AI204" i="5"/>
  <c r="AJ204" i="5"/>
  <c r="AK204" i="5"/>
  <c r="AL204" i="5"/>
  <c r="AM204" i="5"/>
  <c r="AO204" i="5"/>
  <c r="AP204" i="5"/>
  <c r="AQ204" i="5"/>
  <c r="AR204" i="5"/>
  <c r="D205" i="5"/>
  <c r="L205" i="5"/>
  <c r="O205" i="5"/>
  <c r="R205" i="5"/>
  <c r="S205" i="5"/>
  <c r="U205" i="5" s="1"/>
  <c r="W205" i="5"/>
  <c r="Y205" i="5"/>
  <c r="AA205" i="5"/>
  <c r="AB205" i="5"/>
  <c r="AE205" i="5"/>
  <c r="AF205" i="5"/>
  <c r="AG205" i="5"/>
  <c r="AH205" i="5"/>
  <c r="AI205" i="5"/>
  <c r="AJ205" i="5"/>
  <c r="AK205" i="5"/>
  <c r="AL205" i="5"/>
  <c r="AM205" i="5"/>
  <c r="AO205" i="5"/>
  <c r="AP205" i="5"/>
  <c r="AQ205" i="5"/>
  <c r="AR205" i="5"/>
  <c r="D206" i="5"/>
  <c r="L206" i="5"/>
  <c r="O206" i="5"/>
  <c r="R206" i="5"/>
  <c r="S206" i="5"/>
  <c r="U206" i="5" s="1"/>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s="1"/>
  <c r="W211" i="5"/>
  <c r="Y211" i="5"/>
  <c r="AA211" i="5"/>
  <c r="AB211" i="5"/>
  <c r="AE211" i="5"/>
  <c r="AF211" i="5"/>
  <c r="AG211" i="5"/>
  <c r="AH211" i="5"/>
  <c r="AI211" i="5"/>
  <c r="AJ211" i="5"/>
  <c r="AK211" i="5"/>
  <c r="AL211" i="5"/>
  <c r="AM211" i="5"/>
  <c r="AO211" i="5"/>
  <c r="AP211" i="5"/>
  <c r="AQ211" i="5"/>
  <c r="AR211" i="5"/>
  <c r="D212" i="5"/>
  <c r="L212" i="5"/>
  <c r="O212" i="5"/>
  <c r="R212" i="5"/>
  <c r="S212" i="5"/>
  <c r="U212" i="5" s="1"/>
  <c r="W212" i="5"/>
  <c r="Y212" i="5"/>
  <c r="AA212" i="5"/>
  <c r="AB212" i="5"/>
  <c r="AE212" i="5"/>
  <c r="AF212" i="5"/>
  <c r="AG212" i="5"/>
  <c r="AH212" i="5"/>
  <c r="AI212" i="5"/>
  <c r="AJ212" i="5"/>
  <c r="AK212" i="5"/>
  <c r="AL212" i="5"/>
  <c r="AM212" i="5"/>
  <c r="AO212" i="5"/>
  <c r="AP212" i="5"/>
  <c r="AQ212" i="5"/>
  <c r="AR212" i="5"/>
  <c r="D213" i="5"/>
  <c r="L213" i="5"/>
  <c r="O213" i="5"/>
  <c r="R213" i="5"/>
  <c r="S213" i="5"/>
  <c r="U213" i="5"/>
  <c r="W213" i="5"/>
  <c r="Y213" i="5"/>
  <c r="AA213" i="5"/>
  <c r="AB213" i="5"/>
  <c r="AE213" i="5"/>
  <c r="AF213" i="5"/>
  <c r="AG213" i="5"/>
  <c r="AH213" i="5"/>
  <c r="AI213" i="5"/>
  <c r="AJ213" i="5"/>
  <c r="AK213" i="5"/>
  <c r="AL213" i="5"/>
  <c r="AM213" i="5"/>
  <c r="AO213" i="5"/>
  <c r="AP213" i="5"/>
  <c r="AQ213" i="5"/>
  <c r="AR213" i="5"/>
  <c r="D214" i="5"/>
  <c r="L214" i="5"/>
  <c r="O214" i="5"/>
  <c r="R214" i="5"/>
  <c r="S214" i="5"/>
  <c r="U214" i="5" s="1"/>
  <c r="W214" i="5"/>
  <c r="Y214" i="5"/>
  <c r="AA214" i="5"/>
  <c r="AB214" i="5"/>
  <c r="AE214" i="5"/>
  <c r="AF214" i="5"/>
  <c r="AG214" i="5"/>
  <c r="AH214" i="5"/>
  <c r="AI214" i="5"/>
  <c r="AJ214" i="5"/>
  <c r="AK214" i="5"/>
  <c r="AL214" i="5"/>
  <c r="AM214" i="5"/>
  <c r="AO214" i="5"/>
  <c r="AP214" i="5"/>
  <c r="AQ214" i="5"/>
  <c r="AR214" i="5"/>
  <c r="D215" i="5"/>
  <c r="L215" i="5"/>
  <c r="O215" i="5"/>
  <c r="R215" i="5"/>
  <c r="S215" i="5"/>
  <c r="U215" i="5" s="1"/>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c r="W217" i="5"/>
  <c r="Y217" i="5"/>
  <c r="AA217" i="5"/>
  <c r="AB217" i="5"/>
  <c r="AE217" i="5"/>
  <c r="AF217" i="5"/>
  <c r="AG217" i="5"/>
  <c r="AH217" i="5"/>
  <c r="AI217" i="5"/>
  <c r="AJ217" i="5"/>
  <c r="AK217" i="5"/>
  <c r="AL217" i="5"/>
  <c r="AM217" i="5"/>
  <c r="AO217" i="5"/>
  <c r="AP217" i="5"/>
  <c r="AQ217" i="5"/>
  <c r="AR217" i="5"/>
  <c r="D218" i="5"/>
  <c r="L218" i="5"/>
  <c r="O218" i="5"/>
  <c r="R218" i="5"/>
  <c r="S218" i="5"/>
  <c r="U218" i="5"/>
  <c r="W218" i="5"/>
  <c r="Y218" i="5"/>
  <c r="AA218" i="5"/>
  <c r="AB218" i="5"/>
  <c r="AE218" i="5"/>
  <c r="AF218" i="5"/>
  <c r="AG218" i="5"/>
  <c r="AH218" i="5"/>
  <c r="AI218" i="5"/>
  <c r="AJ218" i="5"/>
  <c r="AK218" i="5"/>
  <c r="AL218" i="5"/>
  <c r="AM218" i="5"/>
  <c r="AO218" i="5"/>
  <c r="AP218" i="5"/>
  <c r="AQ218" i="5"/>
  <c r="AR218" i="5"/>
  <c r="D219" i="5"/>
  <c r="L219" i="5"/>
  <c r="O219" i="5"/>
  <c r="R219" i="5"/>
  <c r="S219" i="5"/>
  <c r="U219" i="5"/>
  <c r="W219" i="5"/>
  <c r="Y219" i="5"/>
  <c r="AA219" i="5"/>
  <c r="AB219" i="5"/>
  <c r="AE219" i="5"/>
  <c r="AF219" i="5"/>
  <c r="AG219" i="5"/>
  <c r="AH219" i="5"/>
  <c r="AI219" i="5"/>
  <c r="AJ219" i="5"/>
  <c r="AK219" i="5"/>
  <c r="AL219" i="5"/>
  <c r="AM219" i="5"/>
  <c r="AO219" i="5"/>
  <c r="AP219" i="5"/>
  <c r="AQ219" i="5"/>
  <c r="AR219" i="5"/>
  <c r="D220" i="5"/>
  <c r="L220" i="5"/>
  <c r="O220" i="5"/>
  <c r="R220" i="5"/>
  <c r="S220" i="5"/>
  <c r="U220" i="5" s="1"/>
  <c r="W220" i="5"/>
  <c r="Y220" i="5"/>
  <c r="AA220" i="5"/>
  <c r="AB220" i="5"/>
  <c r="AE220" i="5"/>
  <c r="AF220" i="5"/>
  <c r="AG220" i="5"/>
  <c r="AH220" i="5"/>
  <c r="AI220" i="5"/>
  <c r="AJ220" i="5"/>
  <c r="AK220" i="5"/>
  <c r="AL220" i="5"/>
  <c r="AM220" i="5"/>
  <c r="AO220" i="5"/>
  <c r="AP220" i="5"/>
  <c r="AQ220" i="5"/>
  <c r="AR220" i="5"/>
  <c r="D221" i="5"/>
  <c r="L221" i="5"/>
  <c r="O221" i="5"/>
  <c r="R221" i="5"/>
  <c r="S221" i="5"/>
  <c r="U221" i="5"/>
  <c r="W221" i="5"/>
  <c r="Y221" i="5"/>
  <c r="AA221" i="5"/>
  <c r="AB221" i="5"/>
  <c r="AE221" i="5"/>
  <c r="AF221" i="5"/>
  <c r="AG221" i="5"/>
  <c r="AH221" i="5"/>
  <c r="AI221" i="5"/>
  <c r="AJ221" i="5"/>
  <c r="AK221" i="5"/>
  <c r="AL221" i="5"/>
  <c r="AM221" i="5"/>
  <c r="AO221" i="5"/>
  <c r="AP221" i="5"/>
  <c r="AQ221" i="5"/>
  <c r="AR221" i="5"/>
  <c r="D222" i="5"/>
  <c r="L222" i="5"/>
  <c r="O222" i="5"/>
  <c r="R222" i="5"/>
  <c r="S222" i="5"/>
  <c r="U222" i="5"/>
  <c r="W222" i="5"/>
  <c r="Y222" i="5"/>
  <c r="AA222" i="5"/>
  <c r="AB222" i="5"/>
  <c r="AE222" i="5"/>
  <c r="AF222" i="5"/>
  <c r="AG222" i="5"/>
  <c r="AH222" i="5"/>
  <c r="AI222" i="5"/>
  <c r="AJ222" i="5"/>
  <c r="AK222" i="5"/>
  <c r="AL222" i="5"/>
  <c r="AM222" i="5"/>
  <c r="AO222" i="5"/>
  <c r="AP222" i="5"/>
  <c r="AQ222" i="5"/>
  <c r="AR222" i="5"/>
  <c r="D223" i="5"/>
  <c r="L223" i="5"/>
  <c r="O223" i="5"/>
  <c r="R223" i="5"/>
  <c r="S223" i="5"/>
  <c r="U223" i="5"/>
  <c r="W223" i="5"/>
  <c r="Y223" i="5"/>
  <c r="AA223" i="5"/>
  <c r="AB223" i="5"/>
  <c r="AE223" i="5"/>
  <c r="AF223" i="5"/>
  <c r="AG223" i="5"/>
  <c r="AH223" i="5"/>
  <c r="AI223" i="5"/>
  <c r="AJ223" i="5"/>
  <c r="AK223" i="5"/>
  <c r="AL223" i="5"/>
  <c r="AM223" i="5"/>
  <c r="AO223" i="5"/>
  <c r="AP223" i="5"/>
  <c r="AQ223" i="5"/>
  <c r="AR223" i="5"/>
  <c r="D224" i="5"/>
  <c r="L224" i="5"/>
  <c r="O224" i="5"/>
  <c r="R224" i="5"/>
  <c r="S224" i="5"/>
  <c r="U224" i="5" s="1"/>
  <c r="W224" i="5"/>
  <c r="Y224" i="5"/>
  <c r="AA224" i="5"/>
  <c r="AB224" i="5"/>
  <c r="AE224" i="5"/>
  <c r="AF224" i="5"/>
  <c r="AG224" i="5"/>
  <c r="AH224" i="5"/>
  <c r="AI224" i="5"/>
  <c r="AJ224" i="5"/>
  <c r="AK224" i="5"/>
  <c r="AL224" i="5"/>
  <c r="AM224" i="5"/>
  <c r="AO224" i="5"/>
  <c r="AP224" i="5"/>
  <c r="AQ224" i="5"/>
  <c r="AR224" i="5"/>
  <c r="D225" i="5"/>
  <c r="L225" i="5"/>
  <c r="O225" i="5"/>
  <c r="R225" i="5"/>
  <c r="S225" i="5"/>
  <c r="U225" i="5" s="1"/>
  <c r="W225" i="5"/>
  <c r="Y225" i="5"/>
  <c r="AA225" i="5"/>
  <c r="AB225" i="5"/>
  <c r="AE225" i="5"/>
  <c r="AF225" i="5"/>
  <c r="AG225" i="5"/>
  <c r="AH225" i="5"/>
  <c r="AI225" i="5"/>
  <c r="AJ225" i="5"/>
  <c r="AK225" i="5"/>
  <c r="AL225" i="5"/>
  <c r="AM225" i="5"/>
  <c r="AO225" i="5"/>
  <c r="AP225" i="5"/>
  <c r="AQ225" i="5"/>
  <c r="AR225" i="5"/>
  <c r="D226" i="5"/>
  <c r="L226" i="5"/>
  <c r="O226" i="5"/>
  <c r="R226" i="5"/>
  <c r="S226" i="5"/>
  <c r="U226" i="5" s="1"/>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s="1"/>
  <c r="W231" i="5"/>
  <c r="Y231" i="5"/>
  <c r="AA231" i="5"/>
  <c r="AB231" i="5"/>
  <c r="AE231" i="5"/>
  <c r="AF231" i="5"/>
  <c r="AG231" i="5"/>
  <c r="AH231" i="5"/>
  <c r="AI231" i="5"/>
  <c r="AJ231" i="5"/>
  <c r="AK231" i="5"/>
  <c r="AL231" i="5"/>
  <c r="AM231" i="5"/>
  <c r="AO231" i="5"/>
  <c r="AP231" i="5"/>
  <c r="AQ231" i="5"/>
  <c r="AR231" i="5"/>
  <c r="D232" i="5"/>
  <c r="L232" i="5"/>
  <c r="O232" i="5"/>
  <c r="R232" i="5"/>
  <c r="S232" i="5"/>
  <c r="U232" i="5" s="1"/>
  <c r="W232" i="5"/>
  <c r="Y232" i="5"/>
  <c r="AA232" i="5"/>
  <c r="AB232" i="5"/>
  <c r="AE232" i="5"/>
  <c r="AF232" i="5"/>
  <c r="AG232" i="5"/>
  <c r="AH232" i="5"/>
  <c r="AI232" i="5"/>
  <c r="AJ232" i="5"/>
  <c r="AK232" i="5"/>
  <c r="AL232" i="5"/>
  <c r="AM232" i="5"/>
  <c r="AO232" i="5"/>
  <c r="AP232" i="5"/>
  <c r="AQ232" i="5"/>
  <c r="AR232" i="5"/>
  <c r="D233" i="5"/>
  <c r="L233" i="5"/>
  <c r="O233" i="5"/>
  <c r="R233" i="5"/>
  <c r="S233" i="5"/>
  <c r="U233" i="5"/>
  <c r="W233" i="5"/>
  <c r="Y233" i="5"/>
  <c r="AA233" i="5"/>
  <c r="AB233" i="5"/>
  <c r="AE233" i="5"/>
  <c r="AF233" i="5"/>
  <c r="AG233" i="5"/>
  <c r="AH233" i="5"/>
  <c r="AI233" i="5"/>
  <c r="AJ233" i="5"/>
  <c r="AK233" i="5"/>
  <c r="AL233" i="5"/>
  <c r="AM233" i="5"/>
  <c r="AO233" i="5"/>
  <c r="AP233" i="5"/>
  <c r="AQ233" i="5"/>
  <c r="AR233" i="5"/>
  <c r="D234" i="5"/>
  <c r="L234" i="5"/>
  <c r="O234" i="5"/>
  <c r="R234" i="5"/>
  <c r="S234" i="5"/>
  <c r="U234" i="5" s="1"/>
  <c r="W234" i="5"/>
  <c r="Y234" i="5"/>
  <c r="AA234" i="5"/>
  <c r="AB234" i="5"/>
  <c r="AE234" i="5"/>
  <c r="AF234" i="5"/>
  <c r="AG234" i="5"/>
  <c r="AH234" i="5"/>
  <c r="AI234" i="5"/>
  <c r="AJ234" i="5"/>
  <c r="AK234" i="5"/>
  <c r="AL234" i="5"/>
  <c r="AM234" i="5"/>
  <c r="AO234" i="5"/>
  <c r="AP234" i="5"/>
  <c r="AQ234" i="5"/>
  <c r="AR234" i="5"/>
  <c r="D235" i="5"/>
  <c r="L235" i="5"/>
  <c r="O235" i="5"/>
  <c r="R235" i="5"/>
  <c r="S235" i="5"/>
  <c r="U235" i="5" s="1"/>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c r="W237" i="5"/>
  <c r="Y237" i="5"/>
  <c r="AA237" i="5"/>
  <c r="AB237" i="5"/>
  <c r="AE237" i="5"/>
  <c r="AF237" i="5"/>
  <c r="AG237" i="5"/>
  <c r="AH237" i="5"/>
  <c r="AI237" i="5"/>
  <c r="AJ237" i="5"/>
  <c r="AK237" i="5"/>
  <c r="AL237" i="5"/>
  <c r="AM237" i="5"/>
  <c r="AO237" i="5"/>
  <c r="AP237" i="5"/>
  <c r="AQ237" i="5"/>
  <c r="AR237" i="5"/>
  <c r="D238" i="5"/>
  <c r="L238" i="5"/>
  <c r="O238" i="5"/>
  <c r="R238" i="5"/>
  <c r="S238" i="5"/>
  <c r="U238" i="5"/>
  <c r="W238" i="5"/>
  <c r="Y238" i="5"/>
  <c r="AA238" i="5"/>
  <c r="AB238" i="5"/>
  <c r="AE238" i="5"/>
  <c r="AF238" i="5"/>
  <c r="AG238" i="5"/>
  <c r="AH238" i="5"/>
  <c r="AI238" i="5"/>
  <c r="AJ238" i="5"/>
  <c r="AK238" i="5"/>
  <c r="AL238" i="5"/>
  <c r="AM238" i="5"/>
  <c r="AO238" i="5"/>
  <c r="AP238" i="5"/>
  <c r="AQ238" i="5"/>
  <c r="AR238" i="5"/>
  <c r="D239" i="5"/>
  <c r="L239" i="5"/>
  <c r="O239" i="5"/>
  <c r="R239" i="5"/>
  <c r="S239" i="5"/>
  <c r="U239" i="5"/>
  <c r="W239" i="5"/>
  <c r="Y239" i="5"/>
  <c r="AA239" i="5"/>
  <c r="AB239" i="5"/>
  <c r="AE239" i="5"/>
  <c r="AF239" i="5"/>
  <c r="AG239" i="5"/>
  <c r="AH239" i="5"/>
  <c r="AI239" i="5"/>
  <c r="AJ239" i="5"/>
  <c r="AK239" i="5"/>
  <c r="AL239" i="5"/>
  <c r="AM239" i="5"/>
  <c r="AO239" i="5"/>
  <c r="AP239" i="5"/>
  <c r="AQ239" i="5"/>
  <c r="AR239" i="5"/>
  <c r="D240" i="5"/>
  <c r="L240" i="5"/>
  <c r="O240" i="5"/>
  <c r="R240" i="5"/>
  <c r="S240" i="5"/>
  <c r="U240" i="5" s="1"/>
  <c r="W240" i="5"/>
  <c r="Y240" i="5"/>
  <c r="AA240" i="5"/>
  <c r="AB240" i="5"/>
  <c r="AE240" i="5"/>
  <c r="AF240" i="5"/>
  <c r="AG240" i="5"/>
  <c r="AH240" i="5"/>
  <c r="AI240" i="5"/>
  <c r="AJ240" i="5"/>
  <c r="AK240" i="5"/>
  <c r="AL240" i="5"/>
  <c r="AM240" i="5"/>
  <c r="AO240" i="5"/>
  <c r="AP240" i="5"/>
  <c r="AQ240" i="5"/>
  <c r="AR240" i="5"/>
  <c r="D241" i="5"/>
  <c r="L241" i="5"/>
  <c r="O241" i="5"/>
  <c r="R241" i="5"/>
  <c r="S241" i="5"/>
  <c r="U241" i="5"/>
  <c r="W241" i="5"/>
  <c r="Y241" i="5"/>
  <c r="AA241" i="5"/>
  <c r="AB241" i="5"/>
  <c r="AE241" i="5"/>
  <c r="AF241" i="5"/>
  <c r="AG241" i="5"/>
  <c r="AH241" i="5"/>
  <c r="AI241" i="5"/>
  <c r="AJ241" i="5"/>
  <c r="AK241" i="5"/>
  <c r="AL241" i="5"/>
  <c r="AM241" i="5"/>
  <c r="AO241" i="5"/>
  <c r="AP241" i="5"/>
  <c r="AQ241" i="5"/>
  <c r="AR241" i="5"/>
  <c r="D242" i="5"/>
  <c r="L242" i="5"/>
  <c r="O242" i="5"/>
  <c r="R242" i="5"/>
  <c r="S242" i="5"/>
  <c r="U242" i="5"/>
  <c r="W242" i="5"/>
  <c r="Y242" i="5"/>
  <c r="AA242" i="5"/>
  <c r="AB242" i="5"/>
  <c r="AE242" i="5"/>
  <c r="AF242" i="5"/>
  <c r="AG242" i="5"/>
  <c r="AH242" i="5"/>
  <c r="AI242" i="5"/>
  <c r="AJ242" i="5"/>
  <c r="AK242" i="5"/>
  <c r="AL242" i="5"/>
  <c r="AM242" i="5"/>
  <c r="AO242" i="5"/>
  <c r="AP242" i="5"/>
  <c r="AQ242" i="5"/>
  <c r="AR242" i="5"/>
  <c r="D243" i="5"/>
  <c r="L243" i="5"/>
  <c r="O243" i="5"/>
  <c r="R243" i="5"/>
  <c r="S243" i="5"/>
  <c r="U243" i="5"/>
  <c r="W243" i="5"/>
  <c r="Y243" i="5"/>
  <c r="AA243" i="5"/>
  <c r="AB243" i="5"/>
  <c r="AE243" i="5"/>
  <c r="AF243" i="5"/>
  <c r="AG243" i="5"/>
  <c r="AH243" i="5"/>
  <c r="AI243" i="5"/>
  <c r="AJ243" i="5"/>
  <c r="AK243" i="5"/>
  <c r="AL243" i="5"/>
  <c r="AM243" i="5"/>
  <c r="AO243" i="5"/>
  <c r="AP243" i="5"/>
  <c r="AQ243" i="5"/>
  <c r="AR243" i="5"/>
  <c r="D244" i="5"/>
  <c r="L244" i="5"/>
  <c r="O244" i="5"/>
  <c r="R244" i="5"/>
  <c r="S244" i="5"/>
  <c r="U244" i="5" s="1"/>
  <c r="W244" i="5"/>
  <c r="Y244" i="5"/>
  <c r="AA244" i="5"/>
  <c r="AB244" i="5"/>
  <c r="AE244" i="5"/>
  <c r="AF244" i="5"/>
  <c r="AG244" i="5"/>
  <c r="AH244" i="5"/>
  <c r="AI244" i="5"/>
  <c r="AJ244" i="5"/>
  <c r="AK244" i="5"/>
  <c r="AL244" i="5"/>
  <c r="AM244" i="5"/>
  <c r="AO244" i="5"/>
  <c r="AP244" i="5"/>
  <c r="AQ244" i="5"/>
  <c r="AR244" i="5"/>
  <c r="D245" i="5"/>
  <c r="L245" i="5"/>
  <c r="O245" i="5"/>
  <c r="R245" i="5"/>
  <c r="S245" i="5"/>
  <c r="U245" i="5" s="1"/>
  <c r="W245" i="5"/>
  <c r="Y245" i="5"/>
  <c r="AA245" i="5"/>
  <c r="AB245" i="5"/>
  <c r="AE245" i="5"/>
  <c r="AF245" i="5"/>
  <c r="AG245" i="5"/>
  <c r="AH245" i="5"/>
  <c r="AI245" i="5"/>
  <c r="AJ245" i="5"/>
  <c r="AK245" i="5"/>
  <c r="AL245" i="5"/>
  <c r="AM245" i="5"/>
  <c r="AO245" i="5"/>
  <c r="AP245" i="5"/>
  <c r="AQ245" i="5"/>
  <c r="AR245" i="5"/>
  <c r="D246" i="5"/>
  <c r="L246" i="5"/>
  <c r="O246" i="5"/>
  <c r="R246" i="5"/>
  <c r="S246" i="5"/>
  <c r="U246" i="5" s="1"/>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s="1"/>
  <c r="W251" i="5"/>
  <c r="Y251" i="5"/>
  <c r="AA251" i="5"/>
  <c r="AB251" i="5"/>
  <c r="AE251" i="5"/>
  <c r="AF251" i="5"/>
  <c r="AG251" i="5"/>
  <c r="AH251" i="5"/>
  <c r="AI251" i="5"/>
  <c r="AJ251" i="5"/>
  <c r="AK251" i="5"/>
  <c r="AL251" i="5"/>
  <c r="AM251" i="5"/>
  <c r="AO251" i="5"/>
  <c r="AP251" i="5"/>
  <c r="AQ251" i="5"/>
  <c r="AR251" i="5"/>
  <c r="D252" i="5"/>
  <c r="L252" i="5"/>
  <c r="O252" i="5"/>
  <c r="R252" i="5"/>
  <c r="S252" i="5"/>
  <c r="U252" i="5" s="1"/>
  <c r="W252" i="5"/>
  <c r="Y252" i="5"/>
  <c r="AA252" i="5"/>
  <c r="AB252" i="5"/>
  <c r="AE252" i="5"/>
  <c r="AF252" i="5"/>
  <c r="AG252" i="5"/>
  <c r="AH252" i="5"/>
  <c r="AI252" i="5"/>
  <c r="AJ252" i="5"/>
  <c r="AK252" i="5"/>
  <c r="AL252" i="5"/>
  <c r="AM252" i="5"/>
  <c r="AO252" i="5"/>
  <c r="AP252" i="5"/>
  <c r="AQ252" i="5"/>
  <c r="AR252" i="5"/>
  <c r="D253" i="5"/>
  <c r="L253" i="5"/>
  <c r="O253" i="5"/>
  <c r="R253" i="5"/>
  <c r="S253" i="5"/>
  <c r="U253" i="5" s="1"/>
  <c r="W253" i="5"/>
  <c r="Y253" i="5"/>
  <c r="AA253" i="5"/>
  <c r="AB253" i="5"/>
  <c r="AE253" i="5"/>
  <c r="AF253" i="5"/>
  <c r="AG253" i="5"/>
  <c r="AH253" i="5"/>
  <c r="AI253" i="5"/>
  <c r="AJ253" i="5"/>
  <c r="AK253" i="5"/>
  <c r="AL253" i="5"/>
  <c r="AM253" i="5"/>
  <c r="AO253" i="5"/>
  <c r="AP253" i="5"/>
  <c r="AQ253" i="5"/>
  <c r="AR253" i="5"/>
  <c r="D254" i="5"/>
  <c r="L254" i="5"/>
  <c r="O254" i="5"/>
  <c r="R254" i="5"/>
  <c r="S254" i="5"/>
  <c r="U254" i="5" s="1"/>
  <c r="W254" i="5"/>
  <c r="Y254" i="5"/>
  <c r="AA254" i="5"/>
  <c r="AB254" i="5"/>
  <c r="AE254" i="5"/>
  <c r="AF254" i="5"/>
  <c r="AG254" i="5"/>
  <c r="AH254" i="5"/>
  <c r="AI254" i="5"/>
  <c r="AJ254" i="5"/>
  <c r="AK254" i="5"/>
  <c r="AL254" i="5"/>
  <c r="AM254" i="5"/>
  <c r="AO254" i="5"/>
  <c r="AP254" i="5"/>
  <c r="AQ254" i="5"/>
  <c r="AR254" i="5"/>
  <c r="D255" i="5"/>
  <c r="L255" i="5"/>
  <c r="O255" i="5"/>
  <c r="R255" i="5"/>
  <c r="S255" i="5"/>
  <c r="U255" i="5" s="1"/>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c r="W257" i="5"/>
  <c r="Y257" i="5"/>
  <c r="AA257" i="5"/>
  <c r="AB257" i="5"/>
  <c r="AE257" i="5"/>
  <c r="AF257" i="5"/>
  <c r="AG257" i="5"/>
  <c r="AH257" i="5"/>
  <c r="AI257" i="5"/>
  <c r="AJ257" i="5"/>
  <c r="AK257" i="5"/>
  <c r="AL257" i="5"/>
  <c r="AM257" i="5"/>
  <c r="AO257" i="5"/>
  <c r="AP257" i="5"/>
  <c r="AQ257" i="5"/>
  <c r="AR257" i="5"/>
  <c r="D258" i="5"/>
  <c r="L258" i="5"/>
  <c r="O258" i="5"/>
  <c r="R258" i="5"/>
  <c r="S258" i="5"/>
  <c r="U258" i="5"/>
  <c r="W258" i="5"/>
  <c r="Y258" i="5"/>
  <c r="AA258" i="5"/>
  <c r="AB258" i="5"/>
  <c r="AE258" i="5"/>
  <c r="AF258" i="5"/>
  <c r="AG258" i="5"/>
  <c r="AH258" i="5"/>
  <c r="AI258" i="5"/>
  <c r="AJ258" i="5"/>
  <c r="AK258" i="5"/>
  <c r="AL258" i="5"/>
  <c r="AM258" i="5"/>
  <c r="AO258" i="5"/>
  <c r="AP258" i="5"/>
  <c r="AQ258" i="5"/>
  <c r="AR258" i="5"/>
  <c r="D259" i="5"/>
  <c r="L259" i="5"/>
  <c r="O259" i="5"/>
  <c r="R259" i="5"/>
  <c r="S259" i="5"/>
  <c r="U259" i="5"/>
  <c r="W259" i="5"/>
  <c r="Y259" i="5"/>
  <c r="AA259" i="5"/>
  <c r="AB259" i="5"/>
  <c r="AE259" i="5"/>
  <c r="AF259" i="5"/>
  <c r="AG259" i="5"/>
  <c r="AH259" i="5"/>
  <c r="AI259" i="5"/>
  <c r="AJ259" i="5"/>
  <c r="AK259" i="5"/>
  <c r="AL259" i="5"/>
  <c r="AM259" i="5"/>
  <c r="AO259" i="5"/>
  <c r="AP259" i="5"/>
  <c r="AQ259" i="5"/>
  <c r="AR259" i="5"/>
  <c r="D260" i="5"/>
  <c r="L260" i="5"/>
  <c r="O260" i="5"/>
  <c r="R260" i="5"/>
  <c r="S260" i="5"/>
  <c r="U260" i="5" s="1"/>
  <c r="W260" i="5"/>
  <c r="Y260" i="5"/>
  <c r="AA260" i="5"/>
  <c r="AB260" i="5"/>
  <c r="AE260" i="5"/>
  <c r="AF260" i="5"/>
  <c r="AG260" i="5"/>
  <c r="AH260" i="5"/>
  <c r="AI260" i="5"/>
  <c r="AJ260" i="5"/>
  <c r="AK260" i="5"/>
  <c r="AL260" i="5"/>
  <c r="AM260" i="5"/>
  <c r="AO260" i="5"/>
  <c r="AP260" i="5"/>
  <c r="AQ260" i="5"/>
  <c r="AR260" i="5"/>
  <c r="D261" i="5"/>
  <c r="L261" i="5"/>
  <c r="O261" i="5"/>
  <c r="R261" i="5"/>
  <c r="S261" i="5"/>
  <c r="U261" i="5"/>
  <c r="W261" i="5"/>
  <c r="Y261" i="5"/>
  <c r="AA261" i="5"/>
  <c r="AB261" i="5"/>
  <c r="AE261" i="5"/>
  <c r="AF261" i="5"/>
  <c r="AG261" i="5"/>
  <c r="AH261" i="5"/>
  <c r="AI261" i="5"/>
  <c r="AJ261" i="5"/>
  <c r="AK261" i="5"/>
  <c r="AL261" i="5"/>
  <c r="AM261" i="5"/>
  <c r="AO261" i="5"/>
  <c r="AP261" i="5"/>
  <c r="AQ261" i="5"/>
  <c r="AR261" i="5"/>
  <c r="D262" i="5"/>
  <c r="L262" i="5"/>
  <c r="O262" i="5"/>
  <c r="R262" i="5"/>
  <c r="S262" i="5"/>
  <c r="U262" i="5"/>
  <c r="W262" i="5"/>
  <c r="Y262" i="5"/>
  <c r="AA262" i="5"/>
  <c r="AB262" i="5"/>
  <c r="AE262" i="5"/>
  <c r="AF262" i="5"/>
  <c r="AG262" i="5"/>
  <c r="AH262" i="5"/>
  <c r="AI262" i="5"/>
  <c r="AJ262" i="5"/>
  <c r="AK262" i="5"/>
  <c r="AL262" i="5"/>
  <c r="AM262" i="5"/>
  <c r="AO262" i="5"/>
  <c r="AP262" i="5"/>
  <c r="AQ262" i="5"/>
  <c r="AR262" i="5"/>
  <c r="D263" i="5"/>
  <c r="L263" i="5"/>
  <c r="O263" i="5"/>
  <c r="R263" i="5"/>
  <c r="S263" i="5"/>
  <c r="U263" i="5"/>
  <c r="W263" i="5"/>
  <c r="Y263" i="5"/>
  <c r="AA263" i="5"/>
  <c r="AB263" i="5"/>
  <c r="AE263" i="5"/>
  <c r="AF263" i="5"/>
  <c r="AG263" i="5"/>
  <c r="AH263" i="5"/>
  <c r="AI263" i="5"/>
  <c r="AJ263" i="5"/>
  <c r="AK263" i="5"/>
  <c r="AL263" i="5"/>
  <c r="AM263" i="5"/>
  <c r="AO263" i="5"/>
  <c r="AP263" i="5"/>
  <c r="AQ263" i="5"/>
  <c r="AR263" i="5"/>
  <c r="D264" i="5"/>
  <c r="L264" i="5"/>
  <c r="O264" i="5"/>
  <c r="R264" i="5"/>
  <c r="S264" i="5"/>
  <c r="U264" i="5" s="1"/>
  <c r="W264" i="5"/>
  <c r="Y264" i="5"/>
  <c r="AA264" i="5"/>
  <c r="AB264" i="5"/>
  <c r="AE264" i="5"/>
  <c r="AF264" i="5"/>
  <c r="AG264" i="5"/>
  <c r="AH264" i="5"/>
  <c r="AI264" i="5"/>
  <c r="AJ264" i="5"/>
  <c r="AK264" i="5"/>
  <c r="AL264" i="5"/>
  <c r="AM264" i="5"/>
  <c r="AO264" i="5"/>
  <c r="AP264" i="5"/>
  <c r="AQ264" i="5"/>
  <c r="AR264" i="5"/>
  <c r="D265" i="5"/>
  <c r="L265" i="5"/>
  <c r="O265" i="5"/>
  <c r="R265" i="5"/>
  <c r="S265" i="5"/>
  <c r="U265" i="5" s="1"/>
  <c r="W265" i="5"/>
  <c r="Y265" i="5"/>
  <c r="AA265" i="5"/>
  <c r="AB265" i="5"/>
  <c r="AE265" i="5"/>
  <c r="AF265" i="5"/>
  <c r="AG265" i="5"/>
  <c r="AH265" i="5"/>
  <c r="AI265" i="5"/>
  <c r="AJ265" i="5"/>
  <c r="AK265" i="5"/>
  <c r="AL265" i="5"/>
  <c r="AM265" i="5"/>
  <c r="AO265" i="5"/>
  <c r="AP265" i="5"/>
  <c r="AQ265" i="5"/>
  <c r="AR265" i="5"/>
  <c r="D266" i="5"/>
  <c r="L266" i="5"/>
  <c r="O266" i="5"/>
  <c r="R266" i="5"/>
  <c r="S266" i="5"/>
  <c r="U266" i="5" s="1"/>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c r="W270" i="5"/>
  <c r="Y270" i="5"/>
  <c r="AA270" i="5"/>
  <c r="AB270" i="5"/>
  <c r="AE270" i="5"/>
  <c r="AF270" i="5"/>
  <c r="AG270" i="5"/>
  <c r="AH270" i="5"/>
  <c r="AI270" i="5"/>
  <c r="AJ270" i="5"/>
  <c r="AK270" i="5"/>
  <c r="AL270" i="5"/>
  <c r="AM270" i="5"/>
  <c r="AO270" i="5"/>
  <c r="AP270" i="5"/>
  <c r="AQ270" i="5"/>
  <c r="AR270" i="5"/>
  <c r="D271" i="5"/>
  <c r="L271" i="5"/>
  <c r="O271" i="5"/>
  <c r="R271" i="5"/>
  <c r="S271" i="5"/>
  <c r="U271" i="5" s="1"/>
  <c r="W271" i="5"/>
  <c r="Y271" i="5"/>
  <c r="AA271" i="5"/>
  <c r="AB271" i="5"/>
  <c r="AE271" i="5"/>
  <c r="AF271" i="5"/>
  <c r="AG271" i="5"/>
  <c r="AH271" i="5"/>
  <c r="AI271" i="5"/>
  <c r="AJ271" i="5"/>
  <c r="AK271" i="5"/>
  <c r="AL271" i="5"/>
  <c r="AM271" i="5"/>
  <c r="AO271" i="5"/>
  <c r="AP271" i="5"/>
  <c r="AQ271" i="5"/>
  <c r="AR271" i="5"/>
  <c r="D272" i="5"/>
  <c r="L272" i="5"/>
  <c r="O272" i="5"/>
  <c r="R272" i="5"/>
  <c r="S272" i="5"/>
  <c r="U272" i="5" s="1"/>
  <c r="W272" i="5"/>
  <c r="Y272" i="5"/>
  <c r="AA272" i="5"/>
  <c r="AB272" i="5"/>
  <c r="AE272" i="5"/>
  <c r="AF272" i="5"/>
  <c r="AG272" i="5"/>
  <c r="AH272" i="5"/>
  <c r="AI272" i="5"/>
  <c r="AJ272" i="5"/>
  <c r="AK272" i="5"/>
  <c r="AL272" i="5"/>
  <c r="AM272" i="5"/>
  <c r="AO272" i="5"/>
  <c r="AP272" i="5"/>
  <c r="AQ272" i="5"/>
  <c r="AR272" i="5"/>
  <c r="D273" i="5"/>
  <c r="L273" i="5"/>
  <c r="O273" i="5"/>
  <c r="R273" i="5"/>
  <c r="S273" i="5"/>
  <c r="U273" i="5" s="1"/>
  <c r="W273" i="5"/>
  <c r="Y273" i="5"/>
  <c r="AA273" i="5"/>
  <c r="AB273" i="5"/>
  <c r="AE273" i="5"/>
  <c r="AF273" i="5"/>
  <c r="AG273" i="5"/>
  <c r="AH273" i="5"/>
  <c r="AI273" i="5"/>
  <c r="AJ273" i="5"/>
  <c r="AK273" i="5"/>
  <c r="AL273" i="5"/>
  <c r="AM273" i="5"/>
  <c r="AO273" i="5"/>
  <c r="AP273" i="5"/>
  <c r="AQ273" i="5"/>
  <c r="AR273" i="5"/>
  <c r="D274" i="5"/>
  <c r="L274" i="5"/>
  <c r="O274" i="5"/>
  <c r="R274" i="5"/>
  <c r="S274" i="5"/>
  <c r="U274" i="5" s="1"/>
  <c r="W274" i="5"/>
  <c r="Y274" i="5"/>
  <c r="AA274" i="5"/>
  <c r="AB274" i="5"/>
  <c r="AE274" i="5"/>
  <c r="AF274" i="5"/>
  <c r="AG274" i="5"/>
  <c r="AH274" i="5"/>
  <c r="AI274" i="5"/>
  <c r="AJ274" i="5"/>
  <c r="AK274" i="5"/>
  <c r="AL274" i="5"/>
  <c r="AM274" i="5"/>
  <c r="AO274" i="5"/>
  <c r="AP274" i="5"/>
  <c r="AQ274" i="5"/>
  <c r="AR274" i="5"/>
  <c r="D275" i="5"/>
  <c r="L275" i="5"/>
  <c r="O275" i="5"/>
  <c r="R275" i="5"/>
  <c r="S275" i="5"/>
  <c r="U275" i="5" s="1"/>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c r="W277" i="5"/>
  <c r="Y277" i="5"/>
  <c r="AA277" i="5"/>
  <c r="AB277" i="5"/>
  <c r="AE277" i="5"/>
  <c r="AF277" i="5"/>
  <c r="AG277" i="5"/>
  <c r="AH277" i="5"/>
  <c r="AI277" i="5"/>
  <c r="AJ277" i="5"/>
  <c r="AK277" i="5"/>
  <c r="AL277" i="5"/>
  <c r="AM277" i="5"/>
  <c r="AO277" i="5"/>
  <c r="AP277" i="5"/>
  <c r="AQ277" i="5"/>
  <c r="AR277" i="5"/>
  <c r="D278" i="5"/>
  <c r="L278" i="5"/>
  <c r="O278" i="5"/>
  <c r="R278" i="5"/>
  <c r="S278" i="5"/>
  <c r="U278" i="5"/>
  <c r="W278" i="5"/>
  <c r="Y278" i="5"/>
  <c r="AA278" i="5"/>
  <c r="AB278" i="5"/>
  <c r="AE278" i="5"/>
  <c r="AF278" i="5"/>
  <c r="AG278" i="5"/>
  <c r="AH278" i="5"/>
  <c r="AI278" i="5"/>
  <c r="AJ278" i="5"/>
  <c r="AK278" i="5"/>
  <c r="AL278" i="5"/>
  <c r="AM278" i="5"/>
  <c r="AO278" i="5"/>
  <c r="AP278" i="5"/>
  <c r="AQ278" i="5"/>
  <c r="AR278" i="5"/>
  <c r="D279" i="5"/>
  <c r="L279" i="5"/>
  <c r="O279" i="5"/>
  <c r="R279" i="5"/>
  <c r="S279" i="5"/>
  <c r="U279" i="5"/>
  <c r="W279" i="5"/>
  <c r="Y279" i="5"/>
  <c r="AA279" i="5"/>
  <c r="AB279" i="5"/>
  <c r="AE279" i="5"/>
  <c r="AF279" i="5"/>
  <c r="AG279" i="5"/>
  <c r="AH279" i="5"/>
  <c r="AI279" i="5"/>
  <c r="AJ279" i="5"/>
  <c r="AK279" i="5"/>
  <c r="AL279" i="5"/>
  <c r="AM279" i="5"/>
  <c r="AO279" i="5"/>
  <c r="AP279" i="5"/>
  <c r="AQ279" i="5"/>
  <c r="AR279" i="5"/>
  <c r="D280" i="5"/>
  <c r="L280" i="5"/>
  <c r="O280" i="5"/>
  <c r="R280" i="5"/>
  <c r="S280" i="5"/>
  <c r="U280" i="5" s="1"/>
  <c r="W280" i="5"/>
  <c r="Y280" i="5"/>
  <c r="AA280" i="5"/>
  <c r="AB280" i="5"/>
  <c r="AE280" i="5"/>
  <c r="AF280" i="5"/>
  <c r="AG280" i="5"/>
  <c r="AH280" i="5"/>
  <c r="AI280" i="5"/>
  <c r="AJ280" i="5"/>
  <c r="AK280" i="5"/>
  <c r="AL280" i="5"/>
  <c r="AM280" i="5"/>
  <c r="AO280" i="5"/>
  <c r="AP280" i="5"/>
  <c r="AQ280" i="5"/>
  <c r="AR280" i="5"/>
  <c r="D281" i="5"/>
  <c r="L281" i="5"/>
  <c r="O281" i="5"/>
  <c r="R281" i="5"/>
  <c r="S281" i="5"/>
  <c r="U281" i="5"/>
  <c r="W281" i="5"/>
  <c r="Y281" i="5"/>
  <c r="AA281" i="5"/>
  <c r="AB281" i="5"/>
  <c r="AE281" i="5"/>
  <c r="AF281" i="5"/>
  <c r="AG281" i="5"/>
  <c r="AH281" i="5"/>
  <c r="AI281" i="5"/>
  <c r="AJ281" i="5"/>
  <c r="AK281" i="5"/>
  <c r="AL281" i="5"/>
  <c r="AM281" i="5"/>
  <c r="AO281" i="5"/>
  <c r="AP281" i="5"/>
  <c r="AQ281" i="5"/>
  <c r="AR281" i="5"/>
  <c r="D282" i="5"/>
  <c r="L282" i="5"/>
  <c r="O282" i="5"/>
  <c r="R282" i="5"/>
  <c r="S282" i="5"/>
  <c r="U282" i="5"/>
  <c r="W282" i="5"/>
  <c r="Y282" i="5"/>
  <c r="AA282" i="5"/>
  <c r="AB282" i="5"/>
  <c r="AE282" i="5"/>
  <c r="AF282" i="5"/>
  <c r="AG282" i="5"/>
  <c r="AH282" i="5"/>
  <c r="AI282" i="5"/>
  <c r="AJ282" i="5"/>
  <c r="AK282" i="5"/>
  <c r="AL282" i="5"/>
  <c r="AM282" i="5"/>
  <c r="AO282" i="5"/>
  <c r="AP282" i="5"/>
  <c r="AQ282" i="5"/>
  <c r="AR282" i="5"/>
  <c r="D283" i="5"/>
  <c r="L283" i="5"/>
  <c r="O283" i="5"/>
  <c r="R283" i="5"/>
  <c r="S283" i="5"/>
  <c r="U283" i="5"/>
  <c r="W283" i="5"/>
  <c r="Y283" i="5"/>
  <c r="AA283" i="5"/>
  <c r="AB283" i="5"/>
  <c r="AE283" i="5"/>
  <c r="AF283" i="5"/>
  <c r="AG283" i="5"/>
  <c r="AH283" i="5"/>
  <c r="AI283" i="5"/>
  <c r="AJ283" i="5"/>
  <c r="AK283" i="5"/>
  <c r="AL283" i="5"/>
  <c r="AM283" i="5"/>
  <c r="AO283" i="5"/>
  <c r="AP283" i="5"/>
  <c r="AQ283" i="5"/>
  <c r="AR283" i="5"/>
  <c r="D284" i="5"/>
  <c r="L284" i="5"/>
  <c r="O284" i="5"/>
  <c r="R284" i="5"/>
  <c r="S284" i="5"/>
  <c r="U284" i="5" s="1"/>
  <c r="W284" i="5"/>
  <c r="Y284" i="5"/>
  <c r="AA284" i="5"/>
  <c r="AB284" i="5"/>
  <c r="AE284" i="5"/>
  <c r="AF284" i="5"/>
  <c r="AG284" i="5"/>
  <c r="AH284" i="5"/>
  <c r="AI284" i="5"/>
  <c r="AJ284" i="5"/>
  <c r="AK284" i="5"/>
  <c r="AL284" i="5"/>
  <c r="AM284" i="5"/>
  <c r="AO284" i="5"/>
  <c r="AP284" i="5"/>
  <c r="AQ284" i="5"/>
  <c r="AR284" i="5"/>
  <c r="D285" i="5"/>
  <c r="L285" i="5"/>
  <c r="O285" i="5"/>
  <c r="R285" i="5"/>
  <c r="S285" i="5"/>
  <c r="U285" i="5" s="1"/>
  <c r="W285" i="5"/>
  <c r="Y285" i="5"/>
  <c r="AA285" i="5"/>
  <c r="AB285" i="5"/>
  <c r="AE285" i="5"/>
  <c r="AF285" i="5"/>
  <c r="AG285" i="5"/>
  <c r="AH285" i="5"/>
  <c r="AI285" i="5"/>
  <c r="AJ285" i="5"/>
  <c r="AK285" i="5"/>
  <c r="AL285" i="5"/>
  <c r="AM285" i="5"/>
  <c r="AO285" i="5"/>
  <c r="AP285" i="5"/>
  <c r="AQ285" i="5"/>
  <c r="AR285" i="5"/>
  <c r="D286" i="5"/>
  <c r="L286" i="5"/>
  <c r="O286" i="5"/>
  <c r="R286" i="5"/>
  <c r="S286" i="5"/>
  <c r="U286" i="5" s="1"/>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c r="W290" i="5"/>
  <c r="Y290" i="5"/>
  <c r="AA290" i="5"/>
  <c r="AB290" i="5"/>
  <c r="AE290" i="5"/>
  <c r="AF290" i="5"/>
  <c r="AG290" i="5"/>
  <c r="AH290" i="5"/>
  <c r="AI290" i="5"/>
  <c r="AJ290" i="5"/>
  <c r="AK290" i="5"/>
  <c r="AL290" i="5"/>
  <c r="AM290" i="5"/>
  <c r="AO290" i="5"/>
  <c r="AP290" i="5"/>
  <c r="AQ290" i="5"/>
  <c r="AR290" i="5"/>
  <c r="D291" i="5"/>
  <c r="L291" i="5"/>
  <c r="O291" i="5"/>
  <c r="R291" i="5"/>
  <c r="S291" i="5"/>
  <c r="U291" i="5" s="1"/>
  <c r="W291" i="5"/>
  <c r="Y291" i="5"/>
  <c r="AA291" i="5"/>
  <c r="AB291" i="5"/>
  <c r="AE291" i="5"/>
  <c r="AF291" i="5"/>
  <c r="AG291" i="5"/>
  <c r="AH291" i="5"/>
  <c r="AI291" i="5"/>
  <c r="AJ291" i="5"/>
  <c r="AK291" i="5"/>
  <c r="AL291" i="5"/>
  <c r="AM291" i="5"/>
  <c r="AO291" i="5"/>
  <c r="AP291" i="5"/>
  <c r="AQ291" i="5"/>
  <c r="AR291" i="5"/>
  <c r="D292" i="5"/>
  <c r="L292" i="5"/>
  <c r="O292" i="5"/>
  <c r="R292" i="5"/>
  <c r="S292" i="5"/>
  <c r="U292" i="5" s="1"/>
  <c r="W292" i="5"/>
  <c r="Y292" i="5"/>
  <c r="AA292" i="5"/>
  <c r="AB292" i="5"/>
  <c r="AE292" i="5"/>
  <c r="AF292" i="5"/>
  <c r="AG292" i="5"/>
  <c r="AH292" i="5"/>
  <c r="AI292" i="5"/>
  <c r="AJ292" i="5"/>
  <c r="AK292" i="5"/>
  <c r="AL292" i="5"/>
  <c r="AM292" i="5"/>
  <c r="AO292" i="5"/>
  <c r="AP292" i="5"/>
  <c r="AQ292" i="5"/>
  <c r="AR292" i="5"/>
  <c r="D293" i="5"/>
  <c r="L293" i="5"/>
  <c r="O293" i="5"/>
  <c r="R293" i="5"/>
  <c r="S293" i="5"/>
  <c r="U293" i="5" s="1"/>
  <c r="W293" i="5"/>
  <c r="Y293" i="5"/>
  <c r="AA293" i="5"/>
  <c r="AB293" i="5"/>
  <c r="AE293" i="5"/>
  <c r="AF293" i="5"/>
  <c r="AG293" i="5"/>
  <c r="AH293" i="5"/>
  <c r="AI293" i="5"/>
  <c r="AJ293" i="5"/>
  <c r="AK293" i="5"/>
  <c r="AL293" i="5"/>
  <c r="AM293" i="5"/>
  <c r="AO293" i="5"/>
  <c r="AP293" i="5"/>
  <c r="AQ293" i="5"/>
  <c r="AR293" i="5"/>
  <c r="D294" i="5"/>
  <c r="L294" i="5"/>
  <c r="O294" i="5"/>
  <c r="R294" i="5"/>
  <c r="S294" i="5"/>
  <c r="U294" i="5" s="1"/>
  <c r="W294" i="5"/>
  <c r="Y294" i="5"/>
  <c r="AA294" i="5"/>
  <c r="AB294" i="5"/>
  <c r="AE294" i="5"/>
  <c r="AF294" i="5"/>
  <c r="AG294" i="5"/>
  <c r="AH294" i="5"/>
  <c r="AI294" i="5"/>
  <c r="AJ294" i="5"/>
  <c r="AK294" i="5"/>
  <c r="AL294" i="5"/>
  <c r="AM294" i="5"/>
  <c r="AO294" i="5"/>
  <c r="AP294" i="5"/>
  <c r="AQ294" i="5"/>
  <c r="AR294" i="5"/>
  <c r="D295" i="5"/>
  <c r="L295" i="5"/>
  <c r="O295" i="5"/>
  <c r="R295" i="5"/>
  <c r="S295" i="5"/>
  <c r="U295" i="5" s="1"/>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c r="W297" i="5"/>
  <c r="Y297" i="5"/>
  <c r="AA297" i="5"/>
  <c r="AB297" i="5"/>
  <c r="AE297" i="5"/>
  <c r="AF297" i="5"/>
  <c r="AG297" i="5"/>
  <c r="AH297" i="5"/>
  <c r="AI297" i="5"/>
  <c r="AJ297" i="5"/>
  <c r="AK297" i="5"/>
  <c r="AL297" i="5"/>
  <c r="AM297" i="5"/>
  <c r="AO297" i="5"/>
  <c r="AP297" i="5"/>
  <c r="AQ297" i="5"/>
  <c r="AR297" i="5"/>
  <c r="D298" i="5"/>
  <c r="L298" i="5"/>
  <c r="O298" i="5"/>
  <c r="R298" i="5"/>
  <c r="S298" i="5"/>
  <c r="U298" i="5"/>
  <c r="W298" i="5"/>
  <c r="Y298" i="5"/>
  <c r="AA298" i="5"/>
  <c r="AB298" i="5"/>
  <c r="AE298" i="5"/>
  <c r="AF298" i="5"/>
  <c r="AG298" i="5"/>
  <c r="AH298" i="5"/>
  <c r="AI298" i="5"/>
  <c r="AJ298" i="5"/>
  <c r="AK298" i="5"/>
  <c r="AL298" i="5"/>
  <c r="AM298" i="5"/>
  <c r="AO298" i="5"/>
  <c r="AP298" i="5"/>
  <c r="AQ298" i="5"/>
  <c r="AR298" i="5"/>
  <c r="D299" i="5"/>
  <c r="L299" i="5"/>
  <c r="O299" i="5"/>
  <c r="R299" i="5"/>
  <c r="S299" i="5"/>
  <c r="U299" i="5"/>
  <c r="W299" i="5"/>
  <c r="Y299" i="5"/>
  <c r="AA299" i="5"/>
  <c r="AB299" i="5"/>
  <c r="AE299" i="5"/>
  <c r="AF299" i="5"/>
  <c r="AG299" i="5"/>
  <c r="AH299" i="5"/>
  <c r="AI299" i="5"/>
  <c r="AJ299" i="5"/>
  <c r="AK299" i="5"/>
  <c r="AL299" i="5"/>
  <c r="AM299" i="5"/>
  <c r="AO299" i="5"/>
  <c r="AP299" i="5"/>
  <c r="AQ299" i="5"/>
  <c r="AR299" i="5"/>
  <c r="D300" i="5"/>
  <c r="L300" i="5"/>
  <c r="O300" i="5"/>
  <c r="R300" i="5"/>
  <c r="S300" i="5"/>
  <c r="U300" i="5" s="1"/>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L11" i="4"/>
  <c r="AM11" i="4"/>
  <c r="AN11" i="4"/>
  <c r="AO11" i="4"/>
  <c r="AP11" i="4"/>
  <c r="AQ11" i="4"/>
  <c r="AR11" i="4"/>
  <c r="AS11" i="4"/>
  <c r="AU11" i="4"/>
  <c r="AV11" i="4"/>
  <c r="AX11" i="4"/>
  <c r="AY11" i="4"/>
  <c r="AZ11" i="4"/>
  <c r="D12" i="4"/>
  <c r="J12" i="4"/>
  <c r="N12" i="4"/>
  <c r="Q12" i="4"/>
  <c r="T12" i="4"/>
  <c r="V12" i="4"/>
  <c r="U2" i="4" s="1"/>
  <c r="X12" i="4"/>
  <c r="Z12" i="4"/>
  <c r="AA12" i="4"/>
  <c r="AB12" i="4"/>
  <c r="AC12" i="4"/>
  <c r="AE12" i="4"/>
  <c r="AG12" i="4"/>
  <c r="AH12" i="4"/>
  <c r="AK12" i="4"/>
  <c r="AL12" i="4"/>
  <c r="AM12" i="4"/>
  <c r="AN12" i="4"/>
  <c r="AO12" i="4"/>
  <c r="AP12" i="4"/>
  <c r="AQ12" i="4"/>
  <c r="AR12" i="4"/>
  <c r="AS12" i="4"/>
  <c r="AU12" i="4"/>
  <c r="AV12" i="4"/>
  <c r="AX12" i="4"/>
  <c r="AY12" i="4"/>
  <c r="AZ12" i="4"/>
  <c r="D13" i="4"/>
  <c r="J13" i="4"/>
  <c r="N13" i="4"/>
  <c r="Q13" i="4"/>
  <c r="P2" i="4" s="1"/>
  <c r="T13" i="4"/>
  <c r="V13" i="4"/>
  <c r="X13" i="4"/>
  <c r="Z13" i="4"/>
  <c r="AA13" i="4"/>
  <c r="AB13" i="4"/>
  <c r="AC13" i="4"/>
  <c r="AE13" i="4"/>
  <c r="AG13" i="4"/>
  <c r="AH13" i="4"/>
  <c r="AK13" i="4"/>
  <c r="AL13" i="4"/>
  <c r="AM13" i="4"/>
  <c r="AN13" i="4"/>
  <c r="AO13" i="4"/>
  <c r="AP13" i="4"/>
  <c r="AQ13" i="4"/>
  <c r="AR13" i="4"/>
  <c r="AS13" i="4"/>
  <c r="AU13" i="4"/>
  <c r="AV13" i="4"/>
  <c r="AX13" i="4"/>
  <c r="AY13" i="4"/>
  <c r="AZ13" i="4"/>
  <c r="D14" i="4"/>
  <c r="J14" i="4"/>
  <c r="N14" i="4"/>
  <c r="Q14" i="4"/>
  <c r="T14" i="4"/>
  <c r="V14" i="4"/>
  <c r="X14" i="4"/>
  <c r="Z14" i="4"/>
  <c r="AA14" i="4"/>
  <c r="AB14" i="4"/>
  <c r="AC14" i="4"/>
  <c r="AE14" i="4"/>
  <c r="AG14" i="4"/>
  <c r="AH14" i="4"/>
  <c r="AK14" i="4"/>
  <c r="AL14" i="4"/>
  <c r="AM14" i="4"/>
  <c r="AN14" i="4"/>
  <c r="AO14" i="4"/>
  <c r="AP14" i="4"/>
  <c r="AQ14" i="4"/>
  <c r="AR14" i="4"/>
  <c r="AS14" i="4"/>
  <c r="AU14" i="4"/>
  <c r="AV14" i="4"/>
  <c r="AX14" i="4"/>
  <c r="AY14" i="4"/>
  <c r="AZ14" i="4"/>
  <c r="D15" i="4"/>
  <c r="J15" i="4"/>
  <c r="N15" i="4"/>
  <c r="Q15" i="4"/>
  <c r="T15" i="4"/>
  <c r="S2" i="4" s="1"/>
  <c r="V15" i="4"/>
  <c r="X15" i="4"/>
  <c r="Z15" i="4"/>
  <c r="AA15" i="4"/>
  <c r="AB15" i="4"/>
  <c r="AC15" i="4"/>
  <c r="AE15" i="4"/>
  <c r="AG15" i="4"/>
  <c r="AH15" i="4"/>
  <c r="AK15" i="4"/>
  <c r="AL15" i="4"/>
  <c r="AM15" i="4"/>
  <c r="AN15" i="4"/>
  <c r="AO15" i="4"/>
  <c r="AP15" i="4"/>
  <c r="AQ15" i="4"/>
  <c r="AR15" i="4"/>
  <c r="AS15" i="4"/>
  <c r="AU15" i="4"/>
  <c r="AV15" i="4"/>
  <c r="AX15" i="4"/>
  <c r="AY15" i="4"/>
  <c r="AZ15" i="4"/>
  <c r="D16" i="4"/>
  <c r="J16" i="4"/>
  <c r="N16" i="4"/>
  <c r="Q16" i="4"/>
  <c r="T16" i="4"/>
  <c r="V16" i="4"/>
  <c r="X16" i="4"/>
  <c r="Z16" i="4"/>
  <c r="AA16" i="4"/>
  <c r="AB16" i="4"/>
  <c r="AC16" i="4"/>
  <c r="AE16" i="4"/>
  <c r="AG16" i="4"/>
  <c r="AH16" i="4"/>
  <c r="AK16" i="4"/>
  <c r="AL16" i="4"/>
  <c r="AM16" i="4"/>
  <c r="AN16" i="4"/>
  <c r="AO16" i="4"/>
  <c r="AP16" i="4"/>
  <c r="AQ16" i="4"/>
  <c r="AR16" i="4"/>
  <c r="AS16" i="4"/>
  <c r="AU16" i="4"/>
  <c r="AV16" i="4"/>
  <c r="AX16" i="4"/>
  <c r="AY16" i="4"/>
  <c r="AZ16" i="4"/>
  <c r="D17" i="4"/>
  <c r="J17" i="4"/>
  <c r="N17" i="4"/>
  <c r="Q17" i="4"/>
  <c r="T17" i="4"/>
  <c r="V17" i="4"/>
  <c r="X17" i="4"/>
  <c r="Z17" i="4"/>
  <c r="AA17" i="4"/>
  <c r="AB17" i="4"/>
  <c r="AC17" i="4"/>
  <c r="AE17" i="4"/>
  <c r="AG17" i="4"/>
  <c r="AH17" i="4"/>
  <c r="AK17" i="4"/>
  <c r="AL17" i="4"/>
  <c r="AM17" i="4"/>
  <c r="AN17" i="4"/>
  <c r="AO17" i="4"/>
  <c r="AP17" i="4"/>
  <c r="AQ17" i="4"/>
  <c r="AR17" i="4"/>
  <c r="AS17" i="4"/>
  <c r="AU17" i="4"/>
  <c r="AV17" i="4"/>
  <c r="AX17" i="4"/>
  <c r="AY17" i="4"/>
  <c r="AZ17" i="4"/>
  <c r="D18" i="4"/>
  <c r="J18" i="4"/>
  <c r="N18" i="4"/>
  <c r="Q18" i="4"/>
  <c r="T18" i="4"/>
  <c r="V18" i="4"/>
  <c r="X18" i="4"/>
  <c r="Z18" i="4"/>
  <c r="AA18" i="4"/>
  <c r="AB18" i="4"/>
  <c r="AC18" i="4"/>
  <c r="AE18" i="4"/>
  <c r="AG18" i="4"/>
  <c r="AH18" i="4"/>
  <c r="AK18" i="4"/>
  <c r="AL18" i="4"/>
  <c r="AM18" i="4"/>
  <c r="AN18" i="4"/>
  <c r="AO18" i="4"/>
  <c r="AP18" i="4"/>
  <c r="AQ18" i="4"/>
  <c r="AR18" i="4"/>
  <c r="AS18" i="4"/>
  <c r="AU18" i="4"/>
  <c r="AV18" i="4"/>
  <c r="AX18" i="4"/>
  <c r="AY18" i="4"/>
  <c r="AZ18" i="4"/>
  <c r="D19" i="4"/>
  <c r="J19" i="4"/>
  <c r="N19" i="4"/>
  <c r="Q19" i="4"/>
  <c r="T19" i="4"/>
  <c r="V19" i="4"/>
  <c r="X19" i="4"/>
  <c r="Z19" i="4"/>
  <c r="AA19" i="4"/>
  <c r="AB19" i="4"/>
  <c r="AC19" i="4"/>
  <c r="AE19" i="4"/>
  <c r="AG19" i="4"/>
  <c r="AH19" i="4"/>
  <c r="AK19" i="4"/>
  <c r="AL19" i="4"/>
  <c r="AM19" i="4"/>
  <c r="AN19" i="4"/>
  <c r="AO19" i="4"/>
  <c r="AP19" i="4"/>
  <c r="AQ19" i="4"/>
  <c r="AR19" i="4"/>
  <c r="AS19" i="4"/>
  <c r="AU19" i="4"/>
  <c r="AV19" i="4"/>
  <c r="AX19" i="4"/>
  <c r="AY19" i="4"/>
  <c r="AZ19" i="4"/>
  <c r="D20" i="4"/>
  <c r="J20" i="4"/>
  <c r="N20" i="4"/>
  <c r="Q20" i="4"/>
  <c r="T20" i="4"/>
  <c r="V20" i="4"/>
  <c r="X20" i="4"/>
  <c r="Z20" i="4"/>
  <c r="AA20" i="4"/>
  <c r="AB20" i="4"/>
  <c r="AC20" i="4"/>
  <c r="AE20" i="4"/>
  <c r="AG20" i="4"/>
  <c r="AH20" i="4"/>
  <c r="AK20" i="4"/>
  <c r="AL20" i="4"/>
  <c r="AM20" i="4"/>
  <c r="AN20" i="4"/>
  <c r="AO20" i="4"/>
  <c r="AP20" i="4"/>
  <c r="AQ20" i="4"/>
  <c r="AR20" i="4"/>
  <c r="AS20" i="4"/>
  <c r="AU20" i="4"/>
  <c r="AV20" i="4"/>
  <c r="AX20" i="4"/>
  <c r="AY20" i="4"/>
  <c r="AZ20" i="4"/>
  <c r="D21" i="4"/>
  <c r="J21" i="4"/>
  <c r="N21" i="4"/>
  <c r="Q21" i="4"/>
  <c r="T21" i="4"/>
  <c r="V21" i="4"/>
  <c r="X21" i="4"/>
  <c r="Z21" i="4"/>
  <c r="AA21" i="4"/>
  <c r="AB21" i="4"/>
  <c r="AC21" i="4"/>
  <c r="AE21" i="4"/>
  <c r="AG21" i="4"/>
  <c r="AH21" i="4"/>
  <c r="AK21" i="4"/>
  <c r="AL21" i="4"/>
  <c r="AM21" i="4"/>
  <c r="AN21" i="4"/>
  <c r="AO21" i="4"/>
  <c r="AP21" i="4"/>
  <c r="AQ21" i="4"/>
  <c r="AR21" i="4"/>
  <c r="AS21" i="4"/>
  <c r="AU21" i="4"/>
  <c r="AV21" i="4"/>
  <c r="AX21" i="4"/>
  <c r="AY21" i="4"/>
  <c r="AZ21" i="4"/>
  <c r="D22" i="4"/>
  <c r="J22" i="4"/>
  <c r="N22" i="4"/>
  <c r="Q22" i="4"/>
  <c r="T22" i="4"/>
  <c r="V22" i="4"/>
  <c r="X22" i="4"/>
  <c r="Z22" i="4"/>
  <c r="AA22" i="4"/>
  <c r="AB22" i="4"/>
  <c r="AC22" i="4"/>
  <c r="AE22" i="4"/>
  <c r="AG22" i="4"/>
  <c r="AH22" i="4"/>
  <c r="AK22" i="4"/>
  <c r="AL22" i="4"/>
  <c r="AM22" i="4"/>
  <c r="AN22" i="4"/>
  <c r="AO22" i="4"/>
  <c r="AP22" i="4"/>
  <c r="AQ22" i="4"/>
  <c r="AR22" i="4"/>
  <c r="AS22" i="4"/>
  <c r="AU22" i="4"/>
  <c r="AV22" i="4"/>
  <c r="AX22" i="4"/>
  <c r="AY22" i="4"/>
  <c r="AZ22" i="4"/>
  <c r="D23" i="4"/>
  <c r="J23" i="4"/>
  <c r="N23" i="4"/>
  <c r="Q23" i="4"/>
  <c r="T23" i="4"/>
  <c r="V23" i="4"/>
  <c r="X23" i="4"/>
  <c r="Z23" i="4"/>
  <c r="AA23" i="4"/>
  <c r="AB23" i="4"/>
  <c r="AC23" i="4"/>
  <c r="AE23" i="4"/>
  <c r="AG23" i="4"/>
  <c r="AH23" i="4"/>
  <c r="AK23" i="4"/>
  <c r="AL23" i="4"/>
  <c r="AM23" i="4"/>
  <c r="AN23" i="4"/>
  <c r="AO23" i="4"/>
  <c r="AP23" i="4"/>
  <c r="AQ23" i="4"/>
  <c r="AR23" i="4"/>
  <c r="AS23" i="4"/>
  <c r="AU23" i="4"/>
  <c r="AV23" i="4"/>
  <c r="AX23" i="4"/>
  <c r="AY23" i="4"/>
  <c r="AZ23" i="4"/>
  <c r="D24" i="4"/>
  <c r="J24" i="4"/>
  <c r="N24" i="4"/>
  <c r="Q24" i="4"/>
  <c r="T24" i="4"/>
  <c r="V24" i="4"/>
  <c r="X24" i="4"/>
  <c r="Z24" i="4"/>
  <c r="AA24" i="4"/>
  <c r="AB24" i="4"/>
  <c r="AC24" i="4"/>
  <c r="AE24" i="4"/>
  <c r="AG24" i="4"/>
  <c r="AH24" i="4"/>
  <c r="AK24" i="4"/>
  <c r="AL24" i="4"/>
  <c r="AM24" i="4"/>
  <c r="AN24" i="4"/>
  <c r="AO24" i="4"/>
  <c r="AP24" i="4"/>
  <c r="AQ24" i="4"/>
  <c r="AR24" i="4"/>
  <c r="AS24" i="4"/>
  <c r="AU24" i="4"/>
  <c r="AV24" i="4"/>
  <c r="AX24" i="4"/>
  <c r="AY24" i="4"/>
  <c r="AZ24" i="4"/>
  <c r="D25" i="4"/>
  <c r="J25" i="4"/>
  <c r="N25" i="4"/>
  <c r="Q25" i="4"/>
  <c r="T25" i="4"/>
  <c r="V25" i="4"/>
  <c r="X25" i="4"/>
  <c r="Z25" i="4"/>
  <c r="AA25" i="4"/>
  <c r="AB25" i="4"/>
  <c r="AC25" i="4"/>
  <c r="AE25" i="4"/>
  <c r="AG25" i="4"/>
  <c r="AH25" i="4"/>
  <c r="AK25" i="4"/>
  <c r="AL25" i="4"/>
  <c r="AM25" i="4"/>
  <c r="AN25" i="4"/>
  <c r="AO25" i="4"/>
  <c r="AP25" i="4"/>
  <c r="AQ25" i="4"/>
  <c r="AR25" i="4"/>
  <c r="AS25" i="4"/>
  <c r="AU25" i="4"/>
  <c r="AV25" i="4"/>
  <c r="AX25" i="4"/>
  <c r="AY25" i="4"/>
  <c r="AZ25" i="4"/>
  <c r="D26" i="4"/>
  <c r="J26" i="4"/>
  <c r="N26" i="4"/>
  <c r="Q26" i="4"/>
  <c r="T26" i="4"/>
  <c r="V26" i="4"/>
  <c r="X26" i="4"/>
  <c r="Z26" i="4"/>
  <c r="AA26" i="4"/>
  <c r="AB26" i="4"/>
  <c r="AC26" i="4"/>
  <c r="AE26" i="4"/>
  <c r="AG26" i="4"/>
  <c r="AH26" i="4"/>
  <c r="AK26" i="4"/>
  <c r="AL26" i="4"/>
  <c r="AM26" i="4"/>
  <c r="AN26" i="4"/>
  <c r="AO26" i="4"/>
  <c r="AP26" i="4"/>
  <c r="AQ26" i="4"/>
  <c r="AR26" i="4"/>
  <c r="AS26" i="4"/>
  <c r="AU26" i="4"/>
  <c r="AV26" i="4"/>
  <c r="AX26" i="4"/>
  <c r="AY26" i="4"/>
  <c r="AZ26" i="4"/>
  <c r="D27" i="4"/>
  <c r="J27" i="4"/>
  <c r="N27" i="4"/>
  <c r="Q27" i="4"/>
  <c r="T27" i="4"/>
  <c r="V27" i="4"/>
  <c r="X27" i="4"/>
  <c r="Z27" i="4"/>
  <c r="AA27" i="4"/>
  <c r="AB27" i="4"/>
  <c r="AC27" i="4"/>
  <c r="AE27" i="4"/>
  <c r="AG27" i="4"/>
  <c r="AH27" i="4"/>
  <c r="AK27" i="4"/>
  <c r="AL27" i="4"/>
  <c r="AM27" i="4"/>
  <c r="AN27" i="4"/>
  <c r="AO27" i="4"/>
  <c r="AP27" i="4"/>
  <c r="AQ27" i="4"/>
  <c r="AR27" i="4"/>
  <c r="AS27" i="4"/>
  <c r="AU27" i="4"/>
  <c r="AV27" i="4"/>
  <c r="AX27" i="4"/>
  <c r="AY27" i="4"/>
  <c r="AZ27" i="4"/>
  <c r="D28" i="4"/>
  <c r="J28" i="4"/>
  <c r="N28" i="4"/>
  <c r="Q28" i="4"/>
  <c r="T28" i="4"/>
  <c r="V28" i="4"/>
  <c r="X28" i="4"/>
  <c r="Z28" i="4"/>
  <c r="AA28" i="4"/>
  <c r="AB28" i="4"/>
  <c r="AC28" i="4"/>
  <c r="AE28" i="4"/>
  <c r="AG28" i="4"/>
  <c r="AH28" i="4"/>
  <c r="AK28" i="4"/>
  <c r="AL28" i="4"/>
  <c r="AM28" i="4"/>
  <c r="AN28" i="4"/>
  <c r="AO28" i="4"/>
  <c r="AP28" i="4"/>
  <c r="AQ28" i="4"/>
  <c r="AR28" i="4"/>
  <c r="AS28" i="4"/>
  <c r="AU28" i="4"/>
  <c r="AV28" i="4"/>
  <c r="AX28" i="4"/>
  <c r="AY28" i="4"/>
  <c r="AZ28" i="4"/>
  <c r="D29" i="4"/>
  <c r="J29" i="4"/>
  <c r="N29" i="4"/>
  <c r="Q29" i="4"/>
  <c r="T29" i="4"/>
  <c r="V29" i="4"/>
  <c r="X29" i="4"/>
  <c r="Z29" i="4"/>
  <c r="AA29" i="4"/>
  <c r="AB29" i="4"/>
  <c r="AC29" i="4"/>
  <c r="AE29" i="4"/>
  <c r="AG29" i="4"/>
  <c r="AH29" i="4"/>
  <c r="AK29" i="4"/>
  <c r="AL29" i="4"/>
  <c r="AM29" i="4"/>
  <c r="AN29" i="4"/>
  <c r="AO29" i="4"/>
  <c r="AP29" i="4"/>
  <c r="AQ29" i="4"/>
  <c r="AR29" i="4"/>
  <c r="AS29" i="4"/>
  <c r="AU29" i="4"/>
  <c r="AV29" i="4"/>
  <c r="AX29" i="4"/>
  <c r="AY29" i="4"/>
  <c r="AZ29" i="4"/>
  <c r="D30" i="4"/>
  <c r="J30" i="4"/>
  <c r="N30" i="4"/>
  <c r="Q30" i="4"/>
  <c r="T30" i="4"/>
  <c r="V30" i="4"/>
  <c r="X30" i="4"/>
  <c r="Z30" i="4"/>
  <c r="AA30" i="4"/>
  <c r="AB30" i="4"/>
  <c r="AC30" i="4"/>
  <c r="AE30" i="4"/>
  <c r="AG30" i="4"/>
  <c r="AH30" i="4"/>
  <c r="AK30" i="4"/>
  <c r="AL30" i="4"/>
  <c r="AM30" i="4"/>
  <c r="AN30" i="4"/>
  <c r="AO30" i="4"/>
  <c r="AP30" i="4"/>
  <c r="AQ30" i="4"/>
  <c r="AR30" i="4"/>
  <c r="AS30" i="4"/>
  <c r="AU30" i="4"/>
  <c r="AV30" i="4"/>
  <c r="AX30" i="4"/>
  <c r="AY30" i="4"/>
  <c r="AZ30" i="4"/>
  <c r="D31" i="4"/>
  <c r="J31" i="4"/>
  <c r="N31" i="4"/>
  <c r="Q31" i="4"/>
  <c r="T31" i="4"/>
  <c r="V31" i="4"/>
  <c r="X31" i="4"/>
  <c r="Z31" i="4"/>
  <c r="AA31" i="4"/>
  <c r="AB31" i="4"/>
  <c r="AC31" i="4"/>
  <c r="AE31" i="4"/>
  <c r="AG31" i="4"/>
  <c r="AH31" i="4"/>
  <c r="AK31" i="4"/>
  <c r="AL31" i="4"/>
  <c r="AM31" i="4"/>
  <c r="AN31" i="4"/>
  <c r="AO31" i="4"/>
  <c r="AP31" i="4"/>
  <c r="AQ31" i="4"/>
  <c r="AR31" i="4"/>
  <c r="AS31" i="4"/>
  <c r="AU31" i="4"/>
  <c r="AV31" i="4"/>
  <c r="AX31" i="4"/>
  <c r="AY31" i="4"/>
  <c r="AZ31" i="4"/>
  <c r="D32" i="4"/>
  <c r="J32" i="4"/>
  <c r="N32" i="4"/>
  <c r="Q32" i="4"/>
  <c r="T32" i="4"/>
  <c r="V32" i="4"/>
  <c r="X32" i="4"/>
  <c r="Z32" i="4"/>
  <c r="AA32" i="4"/>
  <c r="AB32" i="4"/>
  <c r="AC32" i="4"/>
  <c r="AE32" i="4"/>
  <c r="AG32" i="4"/>
  <c r="AH32" i="4"/>
  <c r="AK32" i="4"/>
  <c r="AL32" i="4"/>
  <c r="AM32" i="4"/>
  <c r="AN32" i="4"/>
  <c r="AO32" i="4"/>
  <c r="AP32" i="4"/>
  <c r="AQ32" i="4"/>
  <c r="AR32" i="4"/>
  <c r="AS32" i="4"/>
  <c r="AU32" i="4"/>
  <c r="AV32" i="4"/>
  <c r="AX32" i="4"/>
  <c r="AY32" i="4"/>
  <c r="AZ32" i="4"/>
  <c r="D33" i="4"/>
  <c r="J33" i="4"/>
  <c r="N33" i="4"/>
  <c r="Q33" i="4"/>
  <c r="T33" i="4"/>
  <c r="V33" i="4"/>
  <c r="X33" i="4"/>
  <c r="Z33" i="4"/>
  <c r="AA33" i="4"/>
  <c r="AB33" i="4"/>
  <c r="AC33" i="4"/>
  <c r="AE33" i="4"/>
  <c r="AG33" i="4"/>
  <c r="AH33" i="4"/>
  <c r="AK33" i="4"/>
  <c r="AL33" i="4"/>
  <c r="AM33" i="4"/>
  <c r="AN33" i="4"/>
  <c r="AO33" i="4"/>
  <c r="AP33" i="4"/>
  <c r="AQ33" i="4"/>
  <c r="AR33" i="4"/>
  <c r="AS33" i="4"/>
  <c r="AU33" i="4"/>
  <c r="AV33" i="4"/>
  <c r="AX33" i="4"/>
  <c r="AY33" i="4"/>
  <c r="AZ33" i="4"/>
  <c r="D34" i="4"/>
  <c r="J34" i="4"/>
  <c r="N34" i="4"/>
  <c r="Q34" i="4"/>
  <c r="T34" i="4"/>
  <c r="V34" i="4"/>
  <c r="X34" i="4"/>
  <c r="Z34" i="4"/>
  <c r="AA34" i="4"/>
  <c r="AB34" i="4"/>
  <c r="AC34" i="4"/>
  <c r="AE34" i="4"/>
  <c r="AG34" i="4"/>
  <c r="AH34" i="4"/>
  <c r="AK34" i="4"/>
  <c r="AL34" i="4"/>
  <c r="AM34" i="4"/>
  <c r="AN34" i="4"/>
  <c r="AO34" i="4"/>
  <c r="AP34" i="4"/>
  <c r="AQ34" i="4"/>
  <c r="AR34" i="4"/>
  <c r="AS34" i="4"/>
  <c r="AU34" i="4"/>
  <c r="AV34" i="4"/>
  <c r="AX34" i="4"/>
  <c r="AY34" i="4"/>
  <c r="AZ34" i="4"/>
  <c r="D35" i="4"/>
  <c r="J35" i="4"/>
  <c r="N35" i="4"/>
  <c r="Q35" i="4"/>
  <c r="T35" i="4"/>
  <c r="V35" i="4"/>
  <c r="X35" i="4"/>
  <c r="Z35" i="4"/>
  <c r="AA35" i="4"/>
  <c r="AB35" i="4"/>
  <c r="AC35" i="4"/>
  <c r="AE35" i="4"/>
  <c r="AG35" i="4"/>
  <c r="AH35" i="4"/>
  <c r="AK35" i="4"/>
  <c r="AL35" i="4"/>
  <c r="AM35" i="4"/>
  <c r="AN35" i="4"/>
  <c r="AO35" i="4"/>
  <c r="AP35" i="4"/>
  <c r="AQ35" i="4"/>
  <c r="AR35" i="4"/>
  <c r="AS35" i="4"/>
  <c r="AU35" i="4"/>
  <c r="AV35" i="4"/>
  <c r="AX35" i="4"/>
  <c r="AY35" i="4"/>
  <c r="AZ35" i="4"/>
  <c r="D36" i="4"/>
  <c r="J36" i="4"/>
  <c r="N36" i="4"/>
  <c r="Q36" i="4"/>
  <c r="T36" i="4"/>
  <c r="V36" i="4"/>
  <c r="X36" i="4"/>
  <c r="Z36" i="4"/>
  <c r="AA36" i="4"/>
  <c r="AB36" i="4"/>
  <c r="AC36" i="4"/>
  <c r="AE36" i="4"/>
  <c r="AG36" i="4"/>
  <c r="AH36" i="4"/>
  <c r="AK36" i="4"/>
  <c r="AL36" i="4"/>
  <c r="AM36" i="4"/>
  <c r="AN36" i="4"/>
  <c r="AO36" i="4"/>
  <c r="AP36" i="4"/>
  <c r="AQ36" i="4"/>
  <c r="AR36" i="4"/>
  <c r="AS36" i="4"/>
  <c r="AU36" i="4"/>
  <c r="AV36" i="4"/>
  <c r="AX36" i="4"/>
  <c r="AY36" i="4"/>
  <c r="AZ36" i="4"/>
  <c r="D37" i="4"/>
  <c r="J37" i="4"/>
  <c r="N37" i="4"/>
  <c r="Q37" i="4"/>
  <c r="T37" i="4"/>
  <c r="V37" i="4"/>
  <c r="X37" i="4"/>
  <c r="Z37" i="4"/>
  <c r="AA37" i="4"/>
  <c r="AB37" i="4"/>
  <c r="AC37" i="4"/>
  <c r="AE37" i="4"/>
  <c r="AG37" i="4"/>
  <c r="AH37" i="4"/>
  <c r="AK37" i="4"/>
  <c r="AL37" i="4"/>
  <c r="AM37" i="4"/>
  <c r="AN37" i="4"/>
  <c r="AO37" i="4"/>
  <c r="AP37" i="4"/>
  <c r="AQ37" i="4"/>
  <c r="AR37" i="4"/>
  <c r="AS37" i="4"/>
  <c r="AU37" i="4"/>
  <c r="AV37" i="4"/>
  <c r="AX37" i="4"/>
  <c r="AY37" i="4"/>
  <c r="AZ37" i="4"/>
  <c r="D38" i="4"/>
  <c r="J38" i="4"/>
  <c r="N38" i="4"/>
  <c r="Q38" i="4"/>
  <c r="T38" i="4"/>
  <c r="V38" i="4"/>
  <c r="X38" i="4"/>
  <c r="Z38" i="4"/>
  <c r="AA38" i="4"/>
  <c r="AB38" i="4"/>
  <c r="AC38" i="4"/>
  <c r="AE38" i="4"/>
  <c r="AG38" i="4"/>
  <c r="AH38" i="4"/>
  <c r="AK38" i="4"/>
  <c r="AL38" i="4"/>
  <c r="AM38" i="4"/>
  <c r="AN38" i="4"/>
  <c r="AO38" i="4"/>
  <c r="AP38" i="4"/>
  <c r="AQ38" i="4"/>
  <c r="AR38" i="4"/>
  <c r="AS38" i="4"/>
  <c r="AU38" i="4"/>
  <c r="AV38" i="4"/>
  <c r="AX38" i="4"/>
  <c r="AY38" i="4"/>
  <c r="AZ38" i="4"/>
  <c r="D39" i="4"/>
  <c r="J39" i="4"/>
  <c r="N39" i="4"/>
  <c r="Q39" i="4"/>
  <c r="T39" i="4"/>
  <c r="V39" i="4"/>
  <c r="X39" i="4"/>
  <c r="Z39" i="4"/>
  <c r="AA39" i="4"/>
  <c r="AB39" i="4"/>
  <c r="AC39" i="4"/>
  <c r="AE39" i="4"/>
  <c r="AG39" i="4"/>
  <c r="AH39" i="4"/>
  <c r="AK39" i="4"/>
  <c r="AL39" i="4"/>
  <c r="AM39" i="4"/>
  <c r="AN39" i="4"/>
  <c r="AO39" i="4"/>
  <c r="AP39" i="4"/>
  <c r="AQ39" i="4"/>
  <c r="AR39" i="4"/>
  <c r="AS39" i="4"/>
  <c r="AU39" i="4"/>
  <c r="AV39" i="4"/>
  <c r="AX39" i="4"/>
  <c r="AY39" i="4"/>
  <c r="AZ39" i="4"/>
  <c r="D40" i="4"/>
  <c r="J40" i="4"/>
  <c r="N40" i="4"/>
  <c r="Q40" i="4"/>
  <c r="T40" i="4"/>
  <c r="V40" i="4"/>
  <c r="X40" i="4"/>
  <c r="Z40" i="4"/>
  <c r="AA40" i="4"/>
  <c r="AB40" i="4"/>
  <c r="AC40" i="4"/>
  <c r="AE40" i="4"/>
  <c r="AG40" i="4"/>
  <c r="AH40" i="4"/>
  <c r="AK40" i="4"/>
  <c r="AL40" i="4"/>
  <c r="AM40" i="4"/>
  <c r="AN40" i="4"/>
  <c r="AO40" i="4"/>
  <c r="AP40" i="4"/>
  <c r="AQ40" i="4"/>
  <c r="AR40" i="4"/>
  <c r="AS40" i="4"/>
  <c r="AU40" i="4"/>
  <c r="AV40" i="4"/>
  <c r="AX40" i="4"/>
  <c r="AY40" i="4"/>
  <c r="AZ40" i="4"/>
  <c r="D41" i="4"/>
  <c r="J41" i="4"/>
  <c r="N41" i="4"/>
  <c r="Q41" i="4"/>
  <c r="T41" i="4"/>
  <c r="V41" i="4"/>
  <c r="X41" i="4"/>
  <c r="Z41" i="4"/>
  <c r="AA41" i="4"/>
  <c r="AB41" i="4"/>
  <c r="AC41" i="4"/>
  <c r="AE41" i="4"/>
  <c r="AG41" i="4"/>
  <c r="AH41" i="4"/>
  <c r="AK41" i="4"/>
  <c r="AL41" i="4"/>
  <c r="AM41" i="4"/>
  <c r="AN41" i="4"/>
  <c r="AO41" i="4"/>
  <c r="AP41" i="4"/>
  <c r="AQ41" i="4"/>
  <c r="AR41" i="4"/>
  <c r="AS41" i="4"/>
  <c r="AU41" i="4"/>
  <c r="AV41" i="4"/>
  <c r="AX41" i="4"/>
  <c r="AY41" i="4"/>
  <c r="AZ41" i="4"/>
  <c r="D42" i="4"/>
  <c r="J42" i="4"/>
  <c r="N42" i="4"/>
  <c r="Q42" i="4"/>
  <c r="T42" i="4"/>
  <c r="V42" i="4"/>
  <c r="X42" i="4"/>
  <c r="Z42" i="4"/>
  <c r="AA42" i="4"/>
  <c r="AB42" i="4"/>
  <c r="AC42" i="4"/>
  <c r="AE42" i="4"/>
  <c r="AG42" i="4"/>
  <c r="AH42" i="4"/>
  <c r="AK42" i="4"/>
  <c r="AL42" i="4"/>
  <c r="AM42" i="4"/>
  <c r="AN42" i="4"/>
  <c r="AO42" i="4"/>
  <c r="AP42" i="4"/>
  <c r="AQ42" i="4"/>
  <c r="AR42" i="4"/>
  <c r="AS42" i="4"/>
  <c r="AU42" i="4"/>
  <c r="AV42" i="4"/>
  <c r="AX42" i="4"/>
  <c r="AY42" i="4"/>
  <c r="AZ42" i="4"/>
  <c r="D43" i="4"/>
  <c r="J43" i="4"/>
  <c r="N43" i="4"/>
  <c r="Q43" i="4"/>
  <c r="T43" i="4"/>
  <c r="V43" i="4"/>
  <c r="X43" i="4"/>
  <c r="Z43" i="4"/>
  <c r="AA43" i="4"/>
  <c r="AB43" i="4"/>
  <c r="AC43" i="4"/>
  <c r="AE43" i="4"/>
  <c r="AG43" i="4"/>
  <c r="AH43" i="4"/>
  <c r="AK43" i="4"/>
  <c r="AL43" i="4"/>
  <c r="AM43" i="4"/>
  <c r="AN43" i="4"/>
  <c r="AO43" i="4"/>
  <c r="AP43" i="4"/>
  <c r="AQ43" i="4"/>
  <c r="AR43" i="4"/>
  <c r="AS43" i="4"/>
  <c r="AU43" i="4"/>
  <c r="AV43" i="4"/>
  <c r="AX43" i="4"/>
  <c r="AY43" i="4"/>
  <c r="AZ43" i="4"/>
  <c r="D44" i="4"/>
  <c r="J44" i="4"/>
  <c r="N44" i="4"/>
  <c r="Q44" i="4"/>
  <c r="T44" i="4"/>
  <c r="V44" i="4"/>
  <c r="X44" i="4"/>
  <c r="Z44" i="4"/>
  <c r="AA44" i="4"/>
  <c r="AB44" i="4"/>
  <c r="AC44" i="4"/>
  <c r="AE44" i="4"/>
  <c r="AG44" i="4"/>
  <c r="AH44" i="4"/>
  <c r="AK44" i="4"/>
  <c r="AL44" i="4"/>
  <c r="AM44" i="4"/>
  <c r="AN44" i="4"/>
  <c r="AO44" i="4"/>
  <c r="AP44" i="4"/>
  <c r="AQ44" i="4"/>
  <c r="AR44" i="4"/>
  <c r="AS44" i="4"/>
  <c r="AU44" i="4"/>
  <c r="AV44" i="4"/>
  <c r="AX44" i="4"/>
  <c r="AY44" i="4"/>
  <c r="AZ44" i="4"/>
  <c r="D45" i="4"/>
  <c r="J45" i="4"/>
  <c r="N45" i="4"/>
  <c r="Q45" i="4"/>
  <c r="T45" i="4"/>
  <c r="V45" i="4"/>
  <c r="X45" i="4"/>
  <c r="Z45" i="4"/>
  <c r="AA45" i="4"/>
  <c r="AB45" i="4"/>
  <c r="AC45" i="4"/>
  <c r="AE45" i="4"/>
  <c r="AG45" i="4"/>
  <c r="AH45" i="4"/>
  <c r="AK45" i="4"/>
  <c r="AL45" i="4"/>
  <c r="AM45" i="4"/>
  <c r="AN45" i="4"/>
  <c r="AO45" i="4"/>
  <c r="AP45" i="4"/>
  <c r="AQ45" i="4"/>
  <c r="AR45" i="4"/>
  <c r="AS45" i="4"/>
  <c r="AU45" i="4"/>
  <c r="AV45" i="4"/>
  <c r="AX45" i="4"/>
  <c r="AY45" i="4"/>
  <c r="AZ45" i="4"/>
  <c r="D46" i="4"/>
  <c r="J46" i="4"/>
  <c r="N46" i="4"/>
  <c r="Q46" i="4"/>
  <c r="T46" i="4"/>
  <c r="V46" i="4"/>
  <c r="X46" i="4"/>
  <c r="Z46" i="4"/>
  <c r="AA46" i="4"/>
  <c r="AB46" i="4"/>
  <c r="AC46" i="4"/>
  <c r="AE46" i="4"/>
  <c r="AG46" i="4"/>
  <c r="AH46" i="4"/>
  <c r="AK46" i="4"/>
  <c r="AL46" i="4"/>
  <c r="AM46" i="4"/>
  <c r="AN46" i="4"/>
  <c r="AO46" i="4"/>
  <c r="AP46" i="4"/>
  <c r="AQ46" i="4"/>
  <c r="AR46" i="4"/>
  <c r="AS46" i="4"/>
  <c r="AU46" i="4"/>
  <c r="AV46" i="4"/>
  <c r="AX46" i="4"/>
  <c r="AY46" i="4"/>
  <c r="AZ46" i="4"/>
  <c r="D47" i="4"/>
  <c r="J47" i="4"/>
  <c r="N47" i="4"/>
  <c r="Q47" i="4"/>
  <c r="T47" i="4"/>
  <c r="V47" i="4"/>
  <c r="X47" i="4"/>
  <c r="Z47" i="4"/>
  <c r="AA47" i="4"/>
  <c r="AB47" i="4"/>
  <c r="AC47" i="4"/>
  <c r="AE47" i="4"/>
  <c r="AG47" i="4"/>
  <c r="AH47" i="4"/>
  <c r="AK47" i="4"/>
  <c r="AL47" i="4"/>
  <c r="AM47" i="4"/>
  <c r="AN47" i="4"/>
  <c r="AO47" i="4"/>
  <c r="AP47" i="4"/>
  <c r="AQ47" i="4"/>
  <c r="AR47" i="4"/>
  <c r="AS47" i="4"/>
  <c r="AU47" i="4"/>
  <c r="AV47" i="4"/>
  <c r="AX47" i="4"/>
  <c r="AY47" i="4"/>
  <c r="AZ47" i="4"/>
  <c r="D48" i="4"/>
  <c r="J48" i="4"/>
  <c r="N48" i="4"/>
  <c r="Q48" i="4"/>
  <c r="T48" i="4"/>
  <c r="V48" i="4"/>
  <c r="X48" i="4"/>
  <c r="Z48" i="4"/>
  <c r="AA48" i="4"/>
  <c r="AB48" i="4"/>
  <c r="AC48" i="4"/>
  <c r="AE48" i="4"/>
  <c r="AG48" i="4"/>
  <c r="AH48" i="4"/>
  <c r="AK48" i="4"/>
  <c r="AL48" i="4"/>
  <c r="AM48" i="4"/>
  <c r="AN48" i="4"/>
  <c r="AO48" i="4"/>
  <c r="AP48" i="4"/>
  <c r="AQ48" i="4"/>
  <c r="AR48" i="4"/>
  <c r="AS48" i="4"/>
  <c r="AU48" i="4"/>
  <c r="AV48" i="4"/>
  <c r="AX48" i="4"/>
  <c r="AY48" i="4"/>
  <c r="AZ48" i="4"/>
  <c r="D49" i="4"/>
  <c r="J49" i="4"/>
  <c r="N49" i="4"/>
  <c r="Q49" i="4"/>
  <c r="T49" i="4"/>
  <c r="V49" i="4"/>
  <c r="X49" i="4"/>
  <c r="Z49" i="4"/>
  <c r="AA49" i="4"/>
  <c r="AB49" i="4"/>
  <c r="AC49" i="4"/>
  <c r="AE49" i="4"/>
  <c r="AG49" i="4"/>
  <c r="AH49" i="4"/>
  <c r="AK49" i="4"/>
  <c r="AL49" i="4"/>
  <c r="AM49" i="4"/>
  <c r="AN49" i="4"/>
  <c r="AO49" i="4"/>
  <c r="AP49" i="4"/>
  <c r="AQ49" i="4"/>
  <c r="AR49" i="4"/>
  <c r="AS49" i="4"/>
  <c r="AU49" i="4"/>
  <c r="AV49" i="4"/>
  <c r="AX49" i="4"/>
  <c r="AY49" i="4"/>
  <c r="AZ49" i="4"/>
  <c r="D50" i="4"/>
  <c r="J50" i="4"/>
  <c r="N50" i="4"/>
  <c r="Q50" i="4"/>
  <c r="T50" i="4"/>
  <c r="V50" i="4"/>
  <c r="X50" i="4"/>
  <c r="Z50" i="4"/>
  <c r="AA50" i="4"/>
  <c r="AB50" i="4"/>
  <c r="AC50" i="4"/>
  <c r="AE50" i="4"/>
  <c r="AG50" i="4"/>
  <c r="AH50" i="4"/>
  <c r="AK50" i="4"/>
  <c r="AL50" i="4"/>
  <c r="AM50" i="4"/>
  <c r="AN50" i="4"/>
  <c r="AO50" i="4"/>
  <c r="AP50" i="4"/>
  <c r="AQ50" i="4"/>
  <c r="AR50" i="4"/>
  <c r="AS50" i="4"/>
  <c r="AU50" i="4"/>
  <c r="AV50" i="4"/>
  <c r="AX50" i="4"/>
  <c r="AY50" i="4"/>
  <c r="AZ50" i="4"/>
  <c r="D51" i="4"/>
  <c r="J51" i="4"/>
  <c r="N51" i="4"/>
  <c r="Q51" i="4"/>
  <c r="T51" i="4"/>
  <c r="V51" i="4"/>
  <c r="X51" i="4"/>
  <c r="Z51" i="4"/>
  <c r="AA51" i="4"/>
  <c r="AB51" i="4"/>
  <c r="AC51" i="4"/>
  <c r="AE51" i="4"/>
  <c r="AG51" i="4"/>
  <c r="AH51" i="4"/>
  <c r="AK51" i="4"/>
  <c r="AL51" i="4"/>
  <c r="AM51" i="4"/>
  <c r="AN51" i="4"/>
  <c r="AO51" i="4"/>
  <c r="AP51" i="4"/>
  <c r="AQ51" i="4"/>
  <c r="AR51" i="4"/>
  <c r="AS51" i="4"/>
  <c r="AU51" i="4"/>
  <c r="AV51" i="4"/>
  <c r="AX51" i="4"/>
  <c r="AY51" i="4"/>
  <c r="AZ51" i="4"/>
  <c r="D52" i="4"/>
  <c r="J52" i="4"/>
  <c r="N52" i="4"/>
  <c r="Q52" i="4"/>
  <c r="T52" i="4"/>
  <c r="V52" i="4"/>
  <c r="X52" i="4"/>
  <c r="Z52" i="4"/>
  <c r="AA52" i="4"/>
  <c r="AB52" i="4"/>
  <c r="AC52" i="4"/>
  <c r="AE52" i="4"/>
  <c r="AG52" i="4"/>
  <c r="AH52" i="4"/>
  <c r="AK52" i="4"/>
  <c r="AL52" i="4"/>
  <c r="AM52" i="4"/>
  <c r="AN52" i="4"/>
  <c r="AO52" i="4"/>
  <c r="AP52" i="4"/>
  <c r="AQ52" i="4"/>
  <c r="AR52" i="4"/>
  <c r="AS52" i="4"/>
  <c r="AU52" i="4"/>
  <c r="AV52" i="4"/>
  <c r="AX52" i="4"/>
  <c r="AY52" i="4"/>
  <c r="AZ52" i="4"/>
  <c r="D53" i="4"/>
  <c r="J53" i="4"/>
  <c r="N53" i="4"/>
  <c r="Q53" i="4"/>
  <c r="T53" i="4"/>
  <c r="V53" i="4"/>
  <c r="X53" i="4"/>
  <c r="Z53" i="4"/>
  <c r="AA53" i="4"/>
  <c r="AB53" i="4"/>
  <c r="AC53" i="4"/>
  <c r="AE53" i="4"/>
  <c r="AG53" i="4"/>
  <c r="AH53" i="4"/>
  <c r="AK53" i="4"/>
  <c r="AL53" i="4"/>
  <c r="AM53" i="4"/>
  <c r="AN53" i="4"/>
  <c r="AO53" i="4"/>
  <c r="AP53" i="4"/>
  <c r="AQ53" i="4"/>
  <c r="AR53" i="4"/>
  <c r="AS53" i="4"/>
  <c r="AU53" i="4"/>
  <c r="AV53" i="4"/>
  <c r="AX53" i="4"/>
  <c r="AY53" i="4"/>
  <c r="AZ53" i="4"/>
  <c r="D54" i="4"/>
  <c r="J54" i="4"/>
  <c r="N54" i="4"/>
  <c r="Q54" i="4"/>
  <c r="T54" i="4"/>
  <c r="V54" i="4"/>
  <c r="X54" i="4"/>
  <c r="Z54" i="4"/>
  <c r="AA54" i="4"/>
  <c r="AB54" i="4"/>
  <c r="AC54" i="4"/>
  <c r="AE54" i="4"/>
  <c r="AG54" i="4"/>
  <c r="AH54" i="4"/>
  <c r="AK54" i="4"/>
  <c r="AL54" i="4"/>
  <c r="AM54" i="4"/>
  <c r="AN54" i="4"/>
  <c r="AO54" i="4"/>
  <c r="AP54" i="4"/>
  <c r="AQ54" i="4"/>
  <c r="AR54" i="4"/>
  <c r="AS54" i="4"/>
  <c r="AU54" i="4"/>
  <c r="AV54" i="4"/>
  <c r="AX54" i="4"/>
  <c r="AY54" i="4"/>
  <c r="AZ54" i="4"/>
  <c r="D55" i="4"/>
  <c r="J55" i="4"/>
  <c r="N55" i="4"/>
  <c r="Q55" i="4"/>
  <c r="T55" i="4"/>
  <c r="V55" i="4"/>
  <c r="X55" i="4"/>
  <c r="Z55" i="4"/>
  <c r="AA55" i="4"/>
  <c r="AB55" i="4"/>
  <c r="AC55" i="4"/>
  <c r="AE55" i="4"/>
  <c r="AG55" i="4"/>
  <c r="AH55" i="4"/>
  <c r="AK55" i="4"/>
  <c r="AL55" i="4"/>
  <c r="AM55" i="4"/>
  <c r="AN55" i="4"/>
  <c r="AO55" i="4"/>
  <c r="AP55" i="4"/>
  <c r="AQ55" i="4"/>
  <c r="AR55" i="4"/>
  <c r="AS55" i="4"/>
  <c r="AU55" i="4"/>
  <c r="AV55" i="4"/>
  <c r="AX55" i="4"/>
  <c r="AY55" i="4"/>
  <c r="AZ55" i="4"/>
  <c r="D56" i="4"/>
  <c r="J56" i="4"/>
  <c r="N56" i="4"/>
  <c r="Q56" i="4"/>
  <c r="T56" i="4"/>
  <c r="V56" i="4"/>
  <c r="X56" i="4"/>
  <c r="Z56" i="4"/>
  <c r="AA56" i="4"/>
  <c r="AB56" i="4"/>
  <c r="AC56" i="4"/>
  <c r="AE56" i="4"/>
  <c r="AG56" i="4"/>
  <c r="AH56" i="4"/>
  <c r="AK56" i="4"/>
  <c r="AL56" i="4"/>
  <c r="AM56" i="4"/>
  <c r="AN56" i="4"/>
  <c r="AO56" i="4"/>
  <c r="AP56" i="4"/>
  <c r="AQ56" i="4"/>
  <c r="AR56" i="4"/>
  <c r="AS56" i="4"/>
  <c r="AU56" i="4"/>
  <c r="AV56" i="4"/>
  <c r="AX56" i="4"/>
  <c r="AY56" i="4"/>
  <c r="AZ56" i="4"/>
  <c r="D57" i="4"/>
  <c r="J57" i="4"/>
  <c r="N57" i="4"/>
  <c r="Q57" i="4"/>
  <c r="T57" i="4"/>
  <c r="V57" i="4"/>
  <c r="X57" i="4"/>
  <c r="Z57" i="4"/>
  <c r="AA57" i="4"/>
  <c r="AB57" i="4"/>
  <c r="AC57" i="4"/>
  <c r="AE57" i="4"/>
  <c r="AG57" i="4"/>
  <c r="AH57" i="4"/>
  <c r="AK57" i="4"/>
  <c r="AL57" i="4"/>
  <c r="AM57" i="4"/>
  <c r="AN57" i="4"/>
  <c r="AO57" i="4"/>
  <c r="AP57" i="4"/>
  <c r="AQ57" i="4"/>
  <c r="AR57" i="4"/>
  <c r="AS57" i="4"/>
  <c r="AU57" i="4"/>
  <c r="AV57" i="4"/>
  <c r="AX57" i="4"/>
  <c r="AY57" i="4"/>
  <c r="AZ57" i="4"/>
  <c r="D58" i="4"/>
  <c r="J58" i="4"/>
  <c r="N58" i="4"/>
  <c r="Q58" i="4"/>
  <c r="T58" i="4"/>
  <c r="V58" i="4"/>
  <c r="X58" i="4"/>
  <c r="Z58" i="4"/>
  <c r="AA58" i="4"/>
  <c r="AB58" i="4"/>
  <c r="AC58" i="4"/>
  <c r="AE58" i="4"/>
  <c r="AG58" i="4"/>
  <c r="AH58" i="4"/>
  <c r="AK58" i="4"/>
  <c r="AL58" i="4"/>
  <c r="AM58" i="4"/>
  <c r="AN58" i="4"/>
  <c r="AO58" i="4"/>
  <c r="AP58" i="4"/>
  <c r="AQ58" i="4"/>
  <c r="AR58" i="4"/>
  <c r="AS58" i="4"/>
  <c r="AU58" i="4"/>
  <c r="AV58" i="4"/>
  <c r="AX58" i="4"/>
  <c r="AY58" i="4"/>
  <c r="AZ58" i="4"/>
  <c r="D59" i="4"/>
  <c r="J59" i="4"/>
  <c r="N59" i="4"/>
  <c r="Q59" i="4"/>
  <c r="T59" i="4"/>
  <c r="V59" i="4"/>
  <c r="X59" i="4"/>
  <c r="Z59" i="4"/>
  <c r="AA59" i="4"/>
  <c r="AB59" i="4"/>
  <c r="AC59" i="4"/>
  <c r="AE59" i="4"/>
  <c r="AG59" i="4"/>
  <c r="AH59" i="4"/>
  <c r="AK59" i="4"/>
  <c r="AL59" i="4"/>
  <c r="AM59" i="4"/>
  <c r="AN59" i="4"/>
  <c r="AO59" i="4"/>
  <c r="AP59" i="4"/>
  <c r="AQ59" i="4"/>
  <c r="AR59" i="4"/>
  <c r="AS59" i="4"/>
  <c r="AU59" i="4"/>
  <c r="AV59" i="4"/>
  <c r="AX59" i="4"/>
  <c r="AY59" i="4"/>
  <c r="AZ59" i="4"/>
  <c r="D60" i="4"/>
  <c r="J60" i="4"/>
  <c r="N60" i="4"/>
  <c r="Q60" i="4"/>
  <c r="T60" i="4"/>
  <c r="V60" i="4"/>
  <c r="X60" i="4"/>
  <c r="Z60" i="4"/>
  <c r="AA60" i="4"/>
  <c r="AB60" i="4"/>
  <c r="AC60" i="4"/>
  <c r="AE60" i="4"/>
  <c r="AG60" i="4"/>
  <c r="AH60" i="4"/>
  <c r="AK60" i="4"/>
  <c r="AL60" i="4"/>
  <c r="AM60" i="4"/>
  <c r="AN60" i="4"/>
  <c r="AO60" i="4"/>
  <c r="AP60" i="4"/>
  <c r="AQ60" i="4"/>
  <c r="AR60" i="4"/>
  <c r="AS60" i="4"/>
  <c r="AU60" i="4"/>
  <c r="AV60" i="4"/>
  <c r="AX60" i="4"/>
  <c r="AY60" i="4"/>
  <c r="AZ60" i="4"/>
  <c r="D61" i="4"/>
  <c r="J61" i="4"/>
  <c r="N61" i="4"/>
  <c r="Q61" i="4"/>
  <c r="T61" i="4"/>
  <c r="V61" i="4"/>
  <c r="X61" i="4"/>
  <c r="Z61" i="4"/>
  <c r="AA61" i="4"/>
  <c r="AB61" i="4"/>
  <c r="AC61" i="4"/>
  <c r="AE61" i="4"/>
  <c r="AG61" i="4"/>
  <c r="AH61" i="4"/>
  <c r="AK61" i="4"/>
  <c r="AL61" i="4"/>
  <c r="AM61" i="4"/>
  <c r="AN61" i="4"/>
  <c r="AO61" i="4"/>
  <c r="AP61" i="4"/>
  <c r="AQ61" i="4"/>
  <c r="AR61" i="4"/>
  <c r="AS61" i="4"/>
  <c r="AU61" i="4"/>
  <c r="AV61" i="4"/>
  <c r="AX61" i="4"/>
  <c r="AY61" i="4"/>
  <c r="AZ61" i="4"/>
  <c r="D62" i="4"/>
  <c r="J62" i="4"/>
  <c r="N62" i="4"/>
  <c r="Q62" i="4"/>
  <c r="T62" i="4"/>
  <c r="V62" i="4"/>
  <c r="X62" i="4"/>
  <c r="Z62" i="4"/>
  <c r="AA62" i="4"/>
  <c r="AB62" i="4"/>
  <c r="AC62" i="4"/>
  <c r="AE62" i="4"/>
  <c r="AG62" i="4"/>
  <c r="AH62" i="4"/>
  <c r="AK62" i="4"/>
  <c r="AL62" i="4"/>
  <c r="AM62" i="4"/>
  <c r="AN62" i="4"/>
  <c r="AO62" i="4"/>
  <c r="AP62" i="4"/>
  <c r="AQ62" i="4"/>
  <c r="AR62" i="4"/>
  <c r="AS62" i="4"/>
  <c r="AU62" i="4"/>
  <c r="AV62" i="4"/>
  <c r="AX62" i="4"/>
  <c r="AY62" i="4"/>
  <c r="AZ62" i="4"/>
  <c r="D63" i="4"/>
  <c r="J63" i="4"/>
  <c r="N63" i="4"/>
  <c r="Q63" i="4"/>
  <c r="T63" i="4"/>
  <c r="V63" i="4"/>
  <c r="X63" i="4"/>
  <c r="Z63" i="4"/>
  <c r="AA63" i="4"/>
  <c r="AB63" i="4"/>
  <c r="AC63" i="4"/>
  <c r="AE63" i="4"/>
  <c r="AG63" i="4"/>
  <c r="AH63" i="4"/>
  <c r="AK63" i="4"/>
  <c r="AL63" i="4"/>
  <c r="AM63" i="4"/>
  <c r="AN63" i="4"/>
  <c r="AO63" i="4"/>
  <c r="AP63" i="4"/>
  <c r="AQ63" i="4"/>
  <c r="AR63" i="4"/>
  <c r="AS63" i="4"/>
  <c r="AU63" i="4"/>
  <c r="AV63" i="4"/>
  <c r="AX63" i="4"/>
  <c r="AY63" i="4"/>
  <c r="AZ63" i="4"/>
  <c r="D64" i="4"/>
  <c r="J64" i="4"/>
  <c r="N64" i="4"/>
  <c r="Q64" i="4"/>
  <c r="T64" i="4"/>
  <c r="V64" i="4"/>
  <c r="X64" i="4"/>
  <c r="Z64" i="4"/>
  <c r="AA64" i="4"/>
  <c r="AB64" i="4"/>
  <c r="AC64" i="4"/>
  <c r="AE64" i="4"/>
  <c r="AG64" i="4"/>
  <c r="AH64" i="4"/>
  <c r="AK64" i="4"/>
  <c r="AL64" i="4"/>
  <c r="AM64" i="4"/>
  <c r="AN64" i="4"/>
  <c r="AO64" i="4"/>
  <c r="AP64" i="4"/>
  <c r="AQ64" i="4"/>
  <c r="AR64" i="4"/>
  <c r="AS64" i="4"/>
  <c r="AU64" i="4"/>
  <c r="AV64" i="4"/>
  <c r="AX64" i="4"/>
  <c r="AY64" i="4"/>
  <c r="AZ64" i="4"/>
  <c r="D65" i="4"/>
  <c r="J65" i="4"/>
  <c r="N65" i="4"/>
  <c r="Q65" i="4"/>
  <c r="T65" i="4"/>
  <c r="V65" i="4"/>
  <c r="X65" i="4"/>
  <c r="Z65" i="4"/>
  <c r="AA65" i="4"/>
  <c r="AB65" i="4"/>
  <c r="AC65" i="4"/>
  <c r="AE65" i="4"/>
  <c r="AG65" i="4"/>
  <c r="AH65" i="4"/>
  <c r="AK65" i="4"/>
  <c r="AL65" i="4"/>
  <c r="AM65" i="4"/>
  <c r="AN65" i="4"/>
  <c r="AO65" i="4"/>
  <c r="AP65" i="4"/>
  <c r="AQ65" i="4"/>
  <c r="AR65" i="4"/>
  <c r="AS65" i="4"/>
  <c r="AU65" i="4"/>
  <c r="AV65" i="4"/>
  <c r="AX65" i="4"/>
  <c r="AY65" i="4"/>
  <c r="AZ65" i="4"/>
  <c r="D66" i="4"/>
  <c r="J66" i="4"/>
  <c r="N66" i="4"/>
  <c r="Q66" i="4"/>
  <c r="T66" i="4"/>
  <c r="V66" i="4"/>
  <c r="X66" i="4"/>
  <c r="Z66" i="4"/>
  <c r="AA66" i="4"/>
  <c r="AB66" i="4"/>
  <c r="AC66" i="4"/>
  <c r="AE66" i="4"/>
  <c r="AG66" i="4"/>
  <c r="AH66" i="4"/>
  <c r="AK66" i="4"/>
  <c r="AL66" i="4"/>
  <c r="AM66" i="4"/>
  <c r="AN66" i="4"/>
  <c r="AO66" i="4"/>
  <c r="AP66" i="4"/>
  <c r="AQ66" i="4"/>
  <c r="AR66" i="4"/>
  <c r="AS66" i="4"/>
  <c r="AU66" i="4"/>
  <c r="AV66" i="4"/>
  <c r="AX66" i="4"/>
  <c r="AY66" i="4"/>
  <c r="AZ66" i="4"/>
  <c r="D67" i="4"/>
  <c r="J67" i="4"/>
  <c r="N67" i="4"/>
  <c r="Q67" i="4"/>
  <c r="T67" i="4"/>
  <c r="V67" i="4"/>
  <c r="X67" i="4"/>
  <c r="Z67" i="4"/>
  <c r="AA67" i="4"/>
  <c r="AB67" i="4"/>
  <c r="AC67" i="4"/>
  <c r="AE67" i="4"/>
  <c r="AG67" i="4"/>
  <c r="AH67" i="4"/>
  <c r="AK67" i="4"/>
  <c r="AL67" i="4"/>
  <c r="AM67" i="4"/>
  <c r="AN67" i="4"/>
  <c r="AO67" i="4"/>
  <c r="AP67" i="4"/>
  <c r="AQ67" i="4"/>
  <c r="AR67" i="4"/>
  <c r="AS67" i="4"/>
  <c r="AU67" i="4"/>
  <c r="AV67" i="4"/>
  <c r="AX67" i="4"/>
  <c r="AY67" i="4"/>
  <c r="AZ67" i="4"/>
  <c r="D68" i="4"/>
  <c r="J68" i="4"/>
  <c r="N68" i="4"/>
  <c r="Q68" i="4"/>
  <c r="T68" i="4"/>
  <c r="V68" i="4"/>
  <c r="X68" i="4"/>
  <c r="Z68" i="4"/>
  <c r="AA68" i="4"/>
  <c r="AB68" i="4"/>
  <c r="AC68" i="4"/>
  <c r="AE68" i="4"/>
  <c r="AG68" i="4"/>
  <c r="AH68" i="4"/>
  <c r="AK68" i="4"/>
  <c r="AL68" i="4"/>
  <c r="AM68" i="4"/>
  <c r="AN68" i="4"/>
  <c r="AO68" i="4"/>
  <c r="AP68" i="4"/>
  <c r="AQ68" i="4"/>
  <c r="AR68" i="4"/>
  <c r="AS68" i="4"/>
  <c r="AU68" i="4"/>
  <c r="AV68" i="4"/>
  <c r="AX68" i="4"/>
  <c r="AY68" i="4"/>
  <c r="AZ68" i="4"/>
  <c r="D69" i="4"/>
  <c r="J69" i="4"/>
  <c r="N69" i="4"/>
  <c r="Q69" i="4"/>
  <c r="T69" i="4"/>
  <c r="V69" i="4"/>
  <c r="X69" i="4"/>
  <c r="Z69" i="4"/>
  <c r="AA69" i="4"/>
  <c r="AB69" i="4"/>
  <c r="AC69" i="4"/>
  <c r="AE69" i="4"/>
  <c r="AG69" i="4"/>
  <c r="AH69" i="4"/>
  <c r="AK69" i="4"/>
  <c r="AL69" i="4"/>
  <c r="AM69" i="4"/>
  <c r="AN69" i="4"/>
  <c r="AO69" i="4"/>
  <c r="AP69" i="4"/>
  <c r="AQ69" i="4"/>
  <c r="AR69" i="4"/>
  <c r="AS69" i="4"/>
  <c r="AU69" i="4"/>
  <c r="AV69" i="4"/>
  <c r="AX69" i="4"/>
  <c r="AY69" i="4"/>
  <c r="AZ69" i="4"/>
  <c r="D70" i="4"/>
  <c r="J70" i="4"/>
  <c r="N70" i="4"/>
  <c r="Q70" i="4"/>
  <c r="T70" i="4"/>
  <c r="V70" i="4"/>
  <c r="X70" i="4"/>
  <c r="Z70" i="4"/>
  <c r="AA70" i="4"/>
  <c r="AB70" i="4"/>
  <c r="AC70" i="4"/>
  <c r="AE70" i="4"/>
  <c r="AG70" i="4"/>
  <c r="AH70" i="4"/>
  <c r="AK70" i="4"/>
  <c r="AL70" i="4"/>
  <c r="AM70" i="4"/>
  <c r="AN70" i="4"/>
  <c r="AO70" i="4"/>
  <c r="AP70" i="4"/>
  <c r="AQ70" i="4"/>
  <c r="AR70" i="4"/>
  <c r="AS70" i="4"/>
  <c r="AU70" i="4"/>
  <c r="AV70" i="4"/>
  <c r="AX70" i="4"/>
  <c r="AY70" i="4"/>
  <c r="AZ70" i="4"/>
  <c r="D71" i="4"/>
  <c r="J71" i="4"/>
  <c r="N71" i="4"/>
  <c r="Q71" i="4"/>
  <c r="T71" i="4"/>
  <c r="V71" i="4"/>
  <c r="X71" i="4"/>
  <c r="Z71" i="4"/>
  <c r="AA71" i="4"/>
  <c r="AB71" i="4"/>
  <c r="AC71" i="4"/>
  <c r="AE71" i="4"/>
  <c r="AG71" i="4"/>
  <c r="AH71" i="4"/>
  <c r="AK71" i="4"/>
  <c r="AL71" i="4"/>
  <c r="AM71" i="4"/>
  <c r="AN71" i="4"/>
  <c r="AO71" i="4"/>
  <c r="AP71" i="4"/>
  <c r="AQ71" i="4"/>
  <c r="AR71" i="4"/>
  <c r="AS71" i="4"/>
  <c r="AU71" i="4"/>
  <c r="AV71" i="4"/>
  <c r="AX71" i="4"/>
  <c r="AY71" i="4"/>
  <c r="AZ71" i="4"/>
  <c r="D72" i="4"/>
  <c r="J72" i="4"/>
  <c r="N72" i="4"/>
  <c r="Q72" i="4"/>
  <c r="T72" i="4"/>
  <c r="V72" i="4"/>
  <c r="X72" i="4"/>
  <c r="Z72" i="4"/>
  <c r="AA72" i="4"/>
  <c r="AB72" i="4"/>
  <c r="AC72" i="4"/>
  <c r="AE72" i="4"/>
  <c r="AG72" i="4"/>
  <c r="AH72" i="4"/>
  <c r="AK72" i="4"/>
  <c r="AL72" i="4"/>
  <c r="AM72" i="4"/>
  <c r="AN72" i="4"/>
  <c r="AO72" i="4"/>
  <c r="AP72" i="4"/>
  <c r="AQ72" i="4"/>
  <c r="AR72" i="4"/>
  <c r="AS72" i="4"/>
  <c r="AU72" i="4"/>
  <c r="AV72" i="4"/>
  <c r="AX72" i="4"/>
  <c r="AY72" i="4"/>
  <c r="AZ72" i="4"/>
  <c r="D73" i="4"/>
  <c r="J73" i="4"/>
  <c r="N73" i="4"/>
  <c r="Q73" i="4"/>
  <c r="T73" i="4"/>
  <c r="V73" i="4"/>
  <c r="X73" i="4"/>
  <c r="Z73" i="4"/>
  <c r="AA73" i="4"/>
  <c r="AB73" i="4"/>
  <c r="AC73" i="4"/>
  <c r="AE73" i="4"/>
  <c r="AG73" i="4"/>
  <c r="AH73" i="4"/>
  <c r="AK73" i="4"/>
  <c r="AL73" i="4"/>
  <c r="AM73" i="4"/>
  <c r="AN73" i="4"/>
  <c r="AO73" i="4"/>
  <c r="AP73" i="4"/>
  <c r="AQ73" i="4"/>
  <c r="AR73" i="4"/>
  <c r="AS73" i="4"/>
  <c r="AU73" i="4"/>
  <c r="AV73" i="4"/>
  <c r="AX73" i="4"/>
  <c r="AY73" i="4"/>
  <c r="AZ73" i="4"/>
  <c r="D74" i="4"/>
  <c r="J74" i="4"/>
  <c r="N74" i="4"/>
  <c r="Q74" i="4"/>
  <c r="T74" i="4"/>
  <c r="V74" i="4"/>
  <c r="X74" i="4"/>
  <c r="Z74" i="4"/>
  <c r="AA74" i="4"/>
  <c r="AB74" i="4"/>
  <c r="AC74" i="4"/>
  <c r="AE74" i="4"/>
  <c r="AG74" i="4"/>
  <c r="AH74" i="4"/>
  <c r="AK74" i="4"/>
  <c r="AL74" i="4"/>
  <c r="AM74" i="4"/>
  <c r="AN74" i="4"/>
  <c r="AO74" i="4"/>
  <c r="AP74" i="4"/>
  <c r="AQ74" i="4"/>
  <c r="AR74" i="4"/>
  <c r="AS74" i="4"/>
  <c r="AU74" i="4"/>
  <c r="AV74" i="4"/>
  <c r="AX74" i="4"/>
  <c r="AY74" i="4"/>
  <c r="AZ74" i="4"/>
  <c r="D75" i="4"/>
  <c r="J75" i="4"/>
  <c r="N75" i="4"/>
  <c r="Q75" i="4"/>
  <c r="T75" i="4"/>
  <c r="V75" i="4"/>
  <c r="X75" i="4"/>
  <c r="Z75" i="4"/>
  <c r="AA75" i="4"/>
  <c r="AB75" i="4"/>
  <c r="AC75" i="4"/>
  <c r="AE75" i="4"/>
  <c r="AG75" i="4"/>
  <c r="AH75" i="4"/>
  <c r="AK75" i="4"/>
  <c r="AL75" i="4"/>
  <c r="AM75" i="4"/>
  <c r="AN75" i="4"/>
  <c r="AO75" i="4"/>
  <c r="AP75" i="4"/>
  <c r="AQ75" i="4"/>
  <c r="AR75" i="4"/>
  <c r="AS75" i="4"/>
  <c r="AU75" i="4"/>
  <c r="AV75" i="4"/>
  <c r="AX75" i="4"/>
  <c r="AY75" i="4"/>
  <c r="AZ75" i="4"/>
  <c r="D76" i="4"/>
  <c r="J76" i="4"/>
  <c r="N76" i="4"/>
  <c r="Q76" i="4"/>
  <c r="T76" i="4"/>
  <c r="V76" i="4"/>
  <c r="X76" i="4"/>
  <c r="Z76" i="4"/>
  <c r="AA76" i="4"/>
  <c r="AB76" i="4"/>
  <c r="AC76" i="4"/>
  <c r="AE76" i="4"/>
  <c r="AG76" i="4"/>
  <c r="AH76" i="4"/>
  <c r="AK76" i="4"/>
  <c r="AL76" i="4"/>
  <c r="AM76" i="4"/>
  <c r="AN76" i="4"/>
  <c r="AO76" i="4"/>
  <c r="AP76" i="4"/>
  <c r="AQ76" i="4"/>
  <c r="AR76" i="4"/>
  <c r="AS76" i="4"/>
  <c r="AU76" i="4"/>
  <c r="AV76" i="4"/>
  <c r="AX76" i="4"/>
  <c r="AY76" i="4"/>
  <c r="AZ76" i="4"/>
  <c r="D77" i="4"/>
  <c r="J77" i="4"/>
  <c r="N77" i="4"/>
  <c r="Q77" i="4"/>
  <c r="T77" i="4"/>
  <c r="V77" i="4"/>
  <c r="X77" i="4"/>
  <c r="Z77" i="4"/>
  <c r="AA77" i="4"/>
  <c r="AB77" i="4"/>
  <c r="AC77" i="4"/>
  <c r="AE77" i="4"/>
  <c r="AG77" i="4"/>
  <c r="AH77" i="4"/>
  <c r="AK77" i="4"/>
  <c r="AL77" i="4"/>
  <c r="AM77" i="4"/>
  <c r="AN77" i="4"/>
  <c r="AO77" i="4"/>
  <c r="AP77" i="4"/>
  <c r="AQ77" i="4"/>
  <c r="AR77" i="4"/>
  <c r="AS77" i="4"/>
  <c r="AU77" i="4"/>
  <c r="AV77" i="4"/>
  <c r="AX77" i="4"/>
  <c r="AY77" i="4"/>
  <c r="AZ77" i="4"/>
  <c r="D78" i="4"/>
  <c r="J78" i="4"/>
  <c r="N78" i="4"/>
  <c r="Q78" i="4"/>
  <c r="T78" i="4"/>
  <c r="V78" i="4"/>
  <c r="X78" i="4"/>
  <c r="Z78" i="4"/>
  <c r="AA78" i="4"/>
  <c r="AB78" i="4"/>
  <c r="AC78" i="4"/>
  <c r="AE78" i="4"/>
  <c r="AG78" i="4"/>
  <c r="AH78" i="4"/>
  <c r="AK78" i="4"/>
  <c r="AL78" i="4"/>
  <c r="AM78" i="4"/>
  <c r="AN78" i="4"/>
  <c r="AO78" i="4"/>
  <c r="AP78" i="4"/>
  <c r="AQ78" i="4"/>
  <c r="AR78" i="4"/>
  <c r="AS78" i="4"/>
  <c r="AU78" i="4"/>
  <c r="AV78" i="4"/>
  <c r="AX78" i="4"/>
  <c r="AY78" i="4"/>
  <c r="AZ78" i="4"/>
  <c r="D79" i="4"/>
  <c r="J79" i="4"/>
  <c r="N79" i="4"/>
  <c r="Q79" i="4"/>
  <c r="T79" i="4"/>
  <c r="V79" i="4"/>
  <c r="X79" i="4"/>
  <c r="Z79" i="4"/>
  <c r="AA79" i="4"/>
  <c r="AB79" i="4"/>
  <c r="AC79" i="4"/>
  <c r="AE79" i="4"/>
  <c r="AG79" i="4"/>
  <c r="AH79" i="4"/>
  <c r="AK79" i="4"/>
  <c r="AL79" i="4"/>
  <c r="AM79" i="4"/>
  <c r="AN79" i="4"/>
  <c r="AO79" i="4"/>
  <c r="AP79" i="4"/>
  <c r="AQ79" i="4"/>
  <c r="AR79" i="4"/>
  <c r="AS79" i="4"/>
  <c r="AU79" i="4"/>
  <c r="AV79" i="4"/>
  <c r="AX79" i="4"/>
  <c r="AY79" i="4"/>
  <c r="AZ79" i="4"/>
  <c r="D80" i="4"/>
  <c r="J80" i="4"/>
  <c r="N80" i="4"/>
  <c r="Q80" i="4"/>
  <c r="T80" i="4"/>
  <c r="V80" i="4"/>
  <c r="X80" i="4"/>
  <c r="Z80" i="4"/>
  <c r="AA80" i="4"/>
  <c r="AB80" i="4"/>
  <c r="AC80" i="4"/>
  <c r="AE80" i="4"/>
  <c r="AG80" i="4"/>
  <c r="AH80" i="4"/>
  <c r="AK80" i="4"/>
  <c r="AL80" i="4"/>
  <c r="AM80" i="4"/>
  <c r="AN80" i="4"/>
  <c r="AO80" i="4"/>
  <c r="AP80" i="4"/>
  <c r="AQ80" i="4"/>
  <c r="AR80" i="4"/>
  <c r="AS80" i="4"/>
  <c r="AU80" i="4"/>
  <c r="AV80" i="4"/>
  <c r="AX80" i="4"/>
  <c r="AY80" i="4"/>
  <c r="AZ80" i="4"/>
  <c r="D81" i="4"/>
  <c r="J81" i="4"/>
  <c r="N81" i="4"/>
  <c r="Q81" i="4"/>
  <c r="T81" i="4"/>
  <c r="V81" i="4"/>
  <c r="X81" i="4"/>
  <c r="Z81" i="4"/>
  <c r="AA81" i="4"/>
  <c r="AB81" i="4"/>
  <c r="AC81" i="4"/>
  <c r="AE81" i="4"/>
  <c r="AG81" i="4"/>
  <c r="AH81" i="4"/>
  <c r="AK81" i="4"/>
  <c r="AL81" i="4"/>
  <c r="AM81" i="4"/>
  <c r="AN81" i="4"/>
  <c r="AO81" i="4"/>
  <c r="AP81" i="4"/>
  <c r="AQ81" i="4"/>
  <c r="AR81" i="4"/>
  <c r="AS81" i="4"/>
  <c r="AU81" i="4"/>
  <c r="AV81" i="4"/>
  <c r="AX81" i="4"/>
  <c r="AY81" i="4"/>
  <c r="AZ81" i="4"/>
  <c r="D82" i="4"/>
  <c r="J82" i="4"/>
  <c r="N82" i="4"/>
  <c r="Q82" i="4"/>
  <c r="T82" i="4"/>
  <c r="V82" i="4"/>
  <c r="X82" i="4"/>
  <c r="Z82" i="4"/>
  <c r="AA82" i="4"/>
  <c r="AB82" i="4"/>
  <c r="AC82" i="4"/>
  <c r="AE82" i="4"/>
  <c r="AG82" i="4"/>
  <c r="AH82" i="4"/>
  <c r="AK82" i="4"/>
  <c r="AL82" i="4"/>
  <c r="AM82" i="4"/>
  <c r="AN82" i="4"/>
  <c r="AO82" i="4"/>
  <c r="AP82" i="4"/>
  <c r="AQ82" i="4"/>
  <c r="AR82" i="4"/>
  <c r="AS82" i="4"/>
  <c r="AU82" i="4"/>
  <c r="AV82" i="4"/>
  <c r="AX82" i="4"/>
  <c r="AY82" i="4"/>
  <c r="AZ82" i="4"/>
  <c r="D83" i="4"/>
  <c r="J83" i="4"/>
  <c r="N83" i="4"/>
  <c r="Q83" i="4"/>
  <c r="T83" i="4"/>
  <c r="V83" i="4"/>
  <c r="X83" i="4"/>
  <c r="Z83" i="4"/>
  <c r="AA83" i="4"/>
  <c r="AB83" i="4"/>
  <c r="AC83" i="4"/>
  <c r="AE83" i="4"/>
  <c r="AG83" i="4"/>
  <c r="AH83" i="4"/>
  <c r="AK83" i="4"/>
  <c r="AL83" i="4"/>
  <c r="AM83" i="4"/>
  <c r="AN83" i="4"/>
  <c r="AO83" i="4"/>
  <c r="AP83" i="4"/>
  <c r="AQ83" i="4"/>
  <c r="AR83" i="4"/>
  <c r="AS83" i="4"/>
  <c r="AU83" i="4"/>
  <c r="AV83" i="4"/>
  <c r="AX83" i="4"/>
  <c r="AY83" i="4"/>
  <c r="AZ83" i="4"/>
  <c r="D84" i="4"/>
  <c r="J84" i="4"/>
  <c r="N84" i="4"/>
  <c r="Q84" i="4"/>
  <c r="T84" i="4"/>
  <c r="V84" i="4"/>
  <c r="X84" i="4"/>
  <c r="Z84" i="4"/>
  <c r="AA84" i="4"/>
  <c r="AB84" i="4"/>
  <c r="AC84" i="4"/>
  <c r="AE84" i="4"/>
  <c r="AG84" i="4"/>
  <c r="AH84" i="4"/>
  <c r="AK84" i="4"/>
  <c r="AL84" i="4"/>
  <c r="AM84" i="4"/>
  <c r="AN84" i="4"/>
  <c r="AO84" i="4"/>
  <c r="AP84" i="4"/>
  <c r="AQ84" i="4"/>
  <c r="AR84" i="4"/>
  <c r="AS84" i="4"/>
  <c r="AU84" i="4"/>
  <c r="AV84" i="4"/>
  <c r="AX84" i="4"/>
  <c r="AY84" i="4"/>
  <c r="AZ84" i="4"/>
  <c r="D85" i="4"/>
  <c r="J85" i="4"/>
  <c r="N85" i="4"/>
  <c r="Q85" i="4"/>
  <c r="T85" i="4"/>
  <c r="V85" i="4"/>
  <c r="X85" i="4"/>
  <c r="Z85" i="4"/>
  <c r="AA85" i="4"/>
  <c r="AB85" i="4"/>
  <c r="AC85" i="4"/>
  <c r="AE85" i="4"/>
  <c r="AG85" i="4"/>
  <c r="AH85" i="4"/>
  <c r="AK85" i="4"/>
  <c r="AL85" i="4"/>
  <c r="AM85" i="4"/>
  <c r="AN85" i="4"/>
  <c r="AO85" i="4"/>
  <c r="AP85" i="4"/>
  <c r="AQ85" i="4"/>
  <c r="AR85" i="4"/>
  <c r="AS85" i="4"/>
  <c r="AU85" i="4"/>
  <c r="AV85" i="4"/>
  <c r="AX85" i="4"/>
  <c r="AY85" i="4"/>
  <c r="AZ85" i="4"/>
  <c r="D86" i="4"/>
  <c r="J86" i="4"/>
  <c r="N86" i="4"/>
  <c r="Q86" i="4"/>
  <c r="T86" i="4"/>
  <c r="V86" i="4"/>
  <c r="X86" i="4"/>
  <c r="Z86" i="4"/>
  <c r="AA86" i="4"/>
  <c r="AB86" i="4"/>
  <c r="AC86" i="4"/>
  <c r="AE86" i="4"/>
  <c r="AG86" i="4"/>
  <c r="AH86" i="4"/>
  <c r="AK86" i="4"/>
  <c r="AL86" i="4"/>
  <c r="AM86" i="4"/>
  <c r="AN86" i="4"/>
  <c r="AO86" i="4"/>
  <c r="AP86" i="4"/>
  <c r="AQ86" i="4"/>
  <c r="AR86" i="4"/>
  <c r="AS86" i="4"/>
  <c r="AU86" i="4"/>
  <c r="AV86" i="4"/>
  <c r="AX86" i="4"/>
  <c r="AY86" i="4"/>
  <c r="AZ86" i="4"/>
  <c r="D87" i="4"/>
  <c r="J87" i="4"/>
  <c r="N87" i="4"/>
  <c r="Q87" i="4"/>
  <c r="T87" i="4"/>
  <c r="V87" i="4"/>
  <c r="X87" i="4"/>
  <c r="Z87" i="4"/>
  <c r="AA87" i="4"/>
  <c r="AB87" i="4"/>
  <c r="AC87" i="4"/>
  <c r="AE87" i="4"/>
  <c r="AG87" i="4"/>
  <c r="AH87" i="4"/>
  <c r="AK87" i="4"/>
  <c r="AL87" i="4"/>
  <c r="AM87" i="4"/>
  <c r="AN87" i="4"/>
  <c r="AO87" i="4"/>
  <c r="AP87" i="4"/>
  <c r="AQ87" i="4"/>
  <c r="AR87" i="4"/>
  <c r="AS87" i="4"/>
  <c r="AU87" i="4"/>
  <c r="AV87" i="4"/>
  <c r="AX87" i="4"/>
  <c r="AY87" i="4"/>
  <c r="AZ87" i="4"/>
  <c r="D88" i="4"/>
  <c r="J88" i="4"/>
  <c r="N88" i="4"/>
  <c r="Q88" i="4"/>
  <c r="T88" i="4"/>
  <c r="V88" i="4"/>
  <c r="X88" i="4"/>
  <c r="Z88" i="4"/>
  <c r="AA88" i="4"/>
  <c r="AB88" i="4"/>
  <c r="AC88" i="4"/>
  <c r="AE88" i="4"/>
  <c r="AG88" i="4"/>
  <c r="AH88" i="4"/>
  <c r="AK88" i="4"/>
  <c r="AL88" i="4"/>
  <c r="AM88" i="4"/>
  <c r="AN88" i="4"/>
  <c r="AO88" i="4"/>
  <c r="AP88" i="4"/>
  <c r="AQ88" i="4"/>
  <c r="AR88" i="4"/>
  <c r="AS88" i="4"/>
  <c r="AU88" i="4"/>
  <c r="AV88" i="4"/>
  <c r="AX88" i="4"/>
  <c r="AY88" i="4"/>
  <c r="AZ88" i="4"/>
  <c r="D89" i="4"/>
  <c r="J89" i="4"/>
  <c r="N89" i="4"/>
  <c r="Q89" i="4"/>
  <c r="T89" i="4"/>
  <c r="V89" i="4"/>
  <c r="X89" i="4"/>
  <c r="Z89" i="4"/>
  <c r="AA89" i="4"/>
  <c r="AB89" i="4"/>
  <c r="AC89" i="4"/>
  <c r="AE89" i="4"/>
  <c r="AG89" i="4"/>
  <c r="AH89" i="4"/>
  <c r="AK89" i="4"/>
  <c r="AL89" i="4"/>
  <c r="AM89" i="4"/>
  <c r="AN89" i="4"/>
  <c r="AO89" i="4"/>
  <c r="AP89" i="4"/>
  <c r="AQ89" i="4"/>
  <c r="AR89" i="4"/>
  <c r="AS89" i="4"/>
  <c r="AU89" i="4"/>
  <c r="AV89" i="4"/>
  <c r="AX89" i="4"/>
  <c r="AY89" i="4"/>
  <c r="AZ89" i="4"/>
  <c r="D90" i="4"/>
  <c r="J90" i="4"/>
  <c r="N90" i="4"/>
  <c r="Q90" i="4"/>
  <c r="T90" i="4"/>
  <c r="V90" i="4"/>
  <c r="X90" i="4"/>
  <c r="Z90" i="4"/>
  <c r="AA90" i="4"/>
  <c r="AB90" i="4"/>
  <c r="AC90" i="4"/>
  <c r="AE90" i="4"/>
  <c r="AG90" i="4"/>
  <c r="AH90" i="4"/>
  <c r="AK90" i="4"/>
  <c r="AL90" i="4"/>
  <c r="AM90" i="4"/>
  <c r="AN90" i="4"/>
  <c r="AO90" i="4"/>
  <c r="AP90" i="4"/>
  <c r="AQ90" i="4"/>
  <c r="AR90" i="4"/>
  <c r="AS90" i="4"/>
  <c r="AU90" i="4"/>
  <c r="AV90" i="4"/>
  <c r="AX90" i="4"/>
  <c r="AY90" i="4"/>
  <c r="AZ90" i="4"/>
  <c r="D91" i="4"/>
  <c r="J91" i="4"/>
  <c r="N91" i="4"/>
  <c r="Q91" i="4"/>
  <c r="T91" i="4"/>
  <c r="V91" i="4"/>
  <c r="X91" i="4"/>
  <c r="Z91" i="4"/>
  <c r="AA91" i="4"/>
  <c r="AB91" i="4"/>
  <c r="AC91" i="4"/>
  <c r="AE91" i="4"/>
  <c r="AG91" i="4"/>
  <c r="AH91" i="4"/>
  <c r="AK91" i="4"/>
  <c r="AL91" i="4"/>
  <c r="AM91" i="4"/>
  <c r="AN91" i="4"/>
  <c r="AO91" i="4"/>
  <c r="AP91" i="4"/>
  <c r="AQ91" i="4"/>
  <c r="AR91" i="4"/>
  <c r="AS91" i="4"/>
  <c r="AU91" i="4"/>
  <c r="AV91" i="4"/>
  <c r="AX91" i="4"/>
  <c r="AY91" i="4"/>
  <c r="AZ91" i="4"/>
  <c r="D92" i="4"/>
  <c r="J92" i="4"/>
  <c r="N92" i="4"/>
  <c r="Q92" i="4"/>
  <c r="T92" i="4"/>
  <c r="V92" i="4"/>
  <c r="X92" i="4"/>
  <c r="Z92" i="4"/>
  <c r="AA92" i="4"/>
  <c r="AB92" i="4"/>
  <c r="AC92" i="4"/>
  <c r="AE92" i="4"/>
  <c r="AG92" i="4"/>
  <c r="AH92" i="4"/>
  <c r="AK92" i="4"/>
  <c r="AL92" i="4"/>
  <c r="AM92" i="4"/>
  <c r="AN92" i="4"/>
  <c r="AO92" i="4"/>
  <c r="AP92" i="4"/>
  <c r="AQ92" i="4"/>
  <c r="AR92" i="4"/>
  <c r="AS92" i="4"/>
  <c r="AU92" i="4"/>
  <c r="AV92" i="4"/>
  <c r="AX92" i="4"/>
  <c r="AY92" i="4"/>
  <c r="AZ92" i="4"/>
  <c r="D93" i="4"/>
  <c r="J93" i="4"/>
  <c r="N93" i="4"/>
  <c r="Q93" i="4"/>
  <c r="T93" i="4"/>
  <c r="V93" i="4"/>
  <c r="X93" i="4"/>
  <c r="Z93" i="4"/>
  <c r="AA93" i="4"/>
  <c r="AB93" i="4"/>
  <c r="AC93" i="4"/>
  <c r="AE93" i="4"/>
  <c r="AG93" i="4"/>
  <c r="AH93" i="4"/>
  <c r="AK93" i="4"/>
  <c r="AL93" i="4"/>
  <c r="AM93" i="4"/>
  <c r="AN93" i="4"/>
  <c r="AO93" i="4"/>
  <c r="AP93" i="4"/>
  <c r="AQ93" i="4"/>
  <c r="AR93" i="4"/>
  <c r="AS93" i="4"/>
  <c r="AU93" i="4"/>
  <c r="AV93" i="4"/>
  <c r="AX93" i="4"/>
  <c r="AY93" i="4"/>
  <c r="AZ93" i="4"/>
  <c r="D94" i="4"/>
  <c r="J94" i="4"/>
  <c r="N94" i="4"/>
  <c r="Q94" i="4"/>
  <c r="T94" i="4"/>
  <c r="V94" i="4"/>
  <c r="X94" i="4"/>
  <c r="Z94" i="4"/>
  <c r="AA94" i="4"/>
  <c r="AB94" i="4"/>
  <c r="AC94" i="4"/>
  <c r="AE94" i="4"/>
  <c r="AG94" i="4"/>
  <c r="AH94" i="4"/>
  <c r="AK94" i="4"/>
  <c r="AL94" i="4"/>
  <c r="AM94" i="4"/>
  <c r="AN94" i="4"/>
  <c r="AO94" i="4"/>
  <c r="AP94" i="4"/>
  <c r="AQ94" i="4"/>
  <c r="AR94" i="4"/>
  <c r="AS94" i="4"/>
  <c r="AU94" i="4"/>
  <c r="AV94" i="4"/>
  <c r="AX94" i="4"/>
  <c r="AY94" i="4"/>
  <c r="AZ94" i="4"/>
  <c r="D95" i="4"/>
  <c r="J95" i="4"/>
  <c r="N95" i="4"/>
  <c r="Q95" i="4"/>
  <c r="T95" i="4"/>
  <c r="V95" i="4"/>
  <c r="X95" i="4"/>
  <c r="Z95" i="4"/>
  <c r="AA95" i="4"/>
  <c r="AB95" i="4"/>
  <c r="AC95" i="4"/>
  <c r="AE95" i="4"/>
  <c r="AG95" i="4"/>
  <c r="AH95" i="4"/>
  <c r="AK95" i="4"/>
  <c r="AL95" i="4"/>
  <c r="AM95" i="4"/>
  <c r="AN95" i="4"/>
  <c r="AO95" i="4"/>
  <c r="AP95" i="4"/>
  <c r="AQ95" i="4"/>
  <c r="AR95" i="4"/>
  <c r="AS95" i="4"/>
  <c r="AU95" i="4"/>
  <c r="AV95" i="4"/>
  <c r="AX95" i="4"/>
  <c r="AY95" i="4"/>
  <c r="AZ95" i="4"/>
  <c r="D96" i="4"/>
  <c r="J96" i="4"/>
  <c r="N96" i="4"/>
  <c r="Q96" i="4"/>
  <c r="T96" i="4"/>
  <c r="V96" i="4"/>
  <c r="X96" i="4"/>
  <c r="Z96" i="4"/>
  <c r="AA96" i="4"/>
  <c r="AB96" i="4"/>
  <c r="AC96" i="4"/>
  <c r="AE96" i="4"/>
  <c r="AG96" i="4"/>
  <c r="AH96" i="4"/>
  <c r="AK96" i="4"/>
  <c r="AL96" i="4"/>
  <c r="AM96" i="4"/>
  <c r="AN96" i="4"/>
  <c r="AO96" i="4"/>
  <c r="AP96" i="4"/>
  <c r="AQ96" i="4"/>
  <c r="AR96" i="4"/>
  <c r="AS96" i="4"/>
  <c r="AU96" i="4"/>
  <c r="AV96" i="4"/>
  <c r="AX96" i="4"/>
  <c r="AY96" i="4"/>
  <c r="AZ96" i="4"/>
  <c r="D97" i="4"/>
  <c r="J97" i="4"/>
  <c r="N97" i="4"/>
  <c r="Q97" i="4"/>
  <c r="T97" i="4"/>
  <c r="V97" i="4"/>
  <c r="X97" i="4"/>
  <c r="Z97" i="4"/>
  <c r="AA97" i="4"/>
  <c r="AB97" i="4"/>
  <c r="AC97" i="4"/>
  <c r="AE97" i="4"/>
  <c r="AG97" i="4"/>
  <c r="AH97" i="4"/>
  <c r="AK97" i="4"/>
  <c r="AL97" i="4"/>
  <c r="AM97" i="4"/>
  <c r="AN97" i="4"/>
  <c r="AO97" i="4"/>
  <c r="AP97" i="4"/>
  <c r="AQ97" i="4"/>
  <c r="AR97" i="4"/>
  <c r="AS97" i="4"/>
  <c r="AU97" i="4"/>
  <c r="AV97" i="4"/>
  <c r="AX97" i="4"/>
  <c r="AY97" i="4"/>
  <c r="AZ97" i="4"/>
  <c r="D98" i="4"/>
  <c r="J98" i="4"/>
  <c r="N98" i="4"/>
  <c r="Q98" i="4"/>
  <c r="T98" i="4"/>
  <c r="V98" i="4"/>
  <c r="X98" i="4"/>
  <c r="Z98" i="4"/>
  <c r="AA98" i="4"/>
  <c r="AB98" i="4"/>
  <c r="AC98" i="4"/>
  <c r="AE98" i="4"/>
  <c r="AG98" i="4"/>
  <c r="AH98" i="4"/>
  <c r="AK98" i="4"/>
  <c r="AL98" i="4"/>
  <c r="AM98" i="4"/>
  <c r="AN98" i="4"/>
  <c r="AO98" i="4"/>
  <c r="AP98" i="4"/>
  <c r="AQ98" i="4"/>
  <c r="AR98" i="4"/>
  <c r="AS98" i="4"/>
  <c r="AU98" i="4"/>
  <c r="AV98" i="4"/>
  <c r="AX98" i="4"/>
  <c r="AY98" i="4"/>
  <c r="AZ98" i="4"/>
  <c r="D99" i="4"/>
  <c r="J99" i="4"/>
  <c r="N99" i="4"/>
  <c r="Q99" i="4"/>
  <c r="T99" i="4"/>
  <c r="V99" i="4"/>
  <c r="X99" i="4"/>
  <c r="Z99" i="4"/>
  <c r="AA99" i="4"/>
  <c r="AB99" i="4"/>
  <c r="AC99" i="4"/>
  <c r="AE99" i="4"/>
  <c r="AG99" i="4"/>
  <c r="AH99" i="4"/>
  <c r="AK99" i="4"/>
  <c r="AL99" i="4"/>
  <c r="AM99" i="4"/>
  <c r="AN99" i="4"/>
  <c r="AO99" i="4"/>
  <c r="AP99" i="4"/>
  <c r="AQ99" i="4"/>
  <c r="AR99" i="4"/>
  <c r="AS99" i="4"/>
  <c r="AU99" i="4"/>
  <c r="AV99" i="4"/>
  <c r="AX99" i="4"/>
  <c r="AY99" i="4"/>
  <c r="AZ99" i="4"/>
  <c r="D100" i="4"/>
  <c r="J100" i="4"/>
  <c r="N100" i="4"/>
  <c r="Q100" i="4"/>
  <c r="T100" i="4"/>
  <c r="V100" i="4"/>
  <c r="X100" i="4"/>
  <c r="Z100" i="4"/>
  <c r="AA100" i="4"/>
  <c r="AB100" i="4"/>
  <c r="AC100" i="4"/>
  <c r="AE100" i="4"/>
  <c r="AG100" i="4"/>
  <c r="AH100" i="4"/>
  <c r="AK100" i="4"/>
  <c r="AL100" i="4"/>
  <c r="AM100" i="4"/>
  <c r="AN100" i="4"/>
  <c r="AO100" i="4"/>
  <c r="AP100" i="4"/>
  <c r="AQ100" i="4"/>
  <c r="AR100" i="4"/>
  <c r="AS100" i="4"/>
  <c r="AU100" i="4"/>
  <c r="AV100" i="4"/>
  <c r="AX100" i="4"/>
  <c r="AY100" i="4"/>
  <c r="AZ100" i="4"/>
  <c r="D101" i="4"/>
  <c r="J101" i="4"/>
  <c r="N101" i="4"/>
  <c r="Q101" i="4"/>
  <c r="T101" i="4"/>
  <c r="V101" i="4"/>
  <c r="X101" i="4"/>
  <c r="Z101" i="4"/>
  <c r="AA101" i="4"/>
  <c r="AB101" i="4"/>
  <c r="AC101" i="4"/>
  <c r="AE101" i="4"/>
  <c r="AG101" i="4"/>
  <c r="AH101" i="4"/>
  <c r="AK101" i="4"/>
  <c r="AL101" i="4"/>
  <c r="AM101" i="4"/>
  <c r="AN101" i="4"/>
  <c r="AO101" i="4"/>
  <c r="AP101" i="4"/>
  <c r="AQ101" i="4"/>
  <c r="AR101" i="4"/>
  <c r="AS101" i="4"/>
  <c r="AU101" i="4"/>
  <c r="AV101" i="4"/>
  <c r="AX101" i="4"/>
  <c r="AY101" i="4"/>
  <c r="AZ101" i="4"/>
  <c r="D102" i="4"/>
  <c r="J102" i="4"/>
  <c r="N102" i="4"/>
  <c r="Q102" i="4"/>
  <c r="T102" i="4"/>
  <c r="V102" i="4"/>
  <c r="X102" i="4"/>
  <c r="Z102" i="4"/>
  <c r="AA102" i="4"/>
  <c r="AB102" i="4"/>
  <c r="AC102" i="4"/>
  <c r="AE102" i="4"/>
  <c r="AG102" i="4"/>
  <c r="AH102" i="4"/>
  <c r="AK102" i="4"/>
  <c r="AL102" i="4"/>
  <c r="AM102" i="4"/>
  <c r="AN102" i="4"/>
  <c r="AO102" i="4"/>
  <c r="AP102" i="4"/>
  <c r="AQ102" i="4"/>
  <c r="AR102" i="4"/>
  <c r="AS102" i="4"/>
  <c r="AU102" i="4"/>
  <c r="AV102" i="4"/>
  <c r="AX102" i="4"/>
  <c r="AY102" i="4"/>
  <c r="AZ102" i="4"/>
  <c r="D103" i="4"/>
  <c r="J103" i="4"/>
  <c r="N103" i="4"/>
  <c r="Q103" i="4"/>
  <c r="T103" i="4"/>
  <c r="V103" i="4"/>
  <c r="X103" i="4"/>
  <c r="Z103" i="4"/>
  <c r="AA103" i="4"/>
  <c r="AB103" i="4"/>
  <c r="AC103" i="4"/>
  <c r="AE103" i="4"/>
  <c r="AG103" i="4"/>
  <c r="AH103" i="4"/>
  <c r="AK103" i="4"/>
  <c r="AL103" i="4"/>
  <c r="AM103" i="4"/>
  <c r="AN103" i="4"/>
  <c r="AO103" i="4"/>
  <c r="AP103" i="4"/>
  <c r="AQ103" i="4"/>
  <c r="AR103" i="4"/>
  <c r="AS103" i="4"/>
  <c r="AU103" i="4"/>
  <c r="AV103" i="4"/>
  <c r="AX103" i="4"/>
  <c r="AY103" i="4"/>
  <c r="AZ103" i="4"/>
  <c r="D104" i="4"/>
  <c r="J104" i="4"/>
  <c r="N104" i="4"/>
  <c r="Q104" i="4"/>
  <c r="T104" i="4"/>
  <c r="V104" i="4"/>
  <c r="X104" i="4"/>
  <c r="Z104" i="4"/>
  <c r="AA104" i="4"/>
  <c r="AB104" i="4"/>
  <c r="AC104" i="4"/>
  <c r="AE104" i="4"/>
  <c r="AG104" i="4"/>
  <c r="AH104" i="4"/>
  <c r="AK104" i="4"/>
  <c r="AL104" i="4"/>
  <c r="AM104" i="4"/>
  <c r="AN104" i="4"/>
  <c r="AO104" i="4"/>
  <c r="AP104" i="4"/>
  <c r="AQ104" i="4"/>
  <c r="AR104" i="4"/>
  <c r="AS104" i="4"/>
  <c r="AU104" i="4"/>
  <c r="AV104" i="4"/>
  <c r="AX104" i="4"/>
  <c r="AY104" i="4"/>
  <c r="AZ104" i="4"/>
  <c r="D105" i="4"/>
  <c r="J105" i="4"/>
  <c r="N105" i="4"/>
  <c r="Q105" i="4"/>
  <c r="T105" i="4"/>
  <c r="V105" i="4"/>
  <c r="X105" i="4"/>
  <c r="Z105" i="4"/>
  <c r="AA105" i="4"/>
  <c r="AB105" i="4"/>
  <c r="AC105" i="4"/>
  <c r="AE105" i="4"/>
  <c r="AG105" i="4"/>
  <c r="AH105" i="4"/>
  <c r="AK105" i="4"/>
  <c r="AL105" i="4"/>
  <c r="AM105" i="4"/>
  <c r="AN105" i="4"/>
  <c r="AO105" i="4"/>
  <c r="AP105" i="4"/>
  <c r="AQ105" i="4"/>
  <c r="AR105" i="4"/>
  <c r="AS105" i="4"/>
  <c r="AU105" i="4"/>
  <c r="AV105" i="4"/>
  <c r="AX105" i="4"/>
  <c r="AY105" i="4"/>
  <c r="AZ105" i="4"/>
  <c r="D106" i="4"/>
  <c r="J106" i="4"/>
  <c r="N106" i="4"/>
  <c r="Q106" i="4"/>
  <c r="T106" i="4"/>
  <c r="V106" i="4"/>
  <c r="X106" i="4"/>
  <c r="Z106" i="4"/>
  <c r="AA106" i="4"/>
  <c r="AB106" i="4"/>
  <c r="AC106" i="4"/>
  <c r="AE106" i="4"/>
  <c r="AG106" i="4"/>
  <c r="AH106" i="4"/>
  <c r="AK106" i="4"/>
  <c r="AL106" i="4"/>
  <c r="AM106" i="4"/>
  <c r="AN106" i="4"/>
  <c r="AO106" i="4"/>
  <c r="AP106" i="4"/>
  <c r="AQ106" i="4"/>
  <c r="AR106" i="4"/>
  <c r="AS106" i="4"/>
  <c r="AU106" i="4"/>
  <c r="AV106" i="4"/>
  <c r="AX106" i="4"/>
  <c r="AY106" i="4"/>
  <c r="AZ106" i="4"/>
  <c r="D107" i="4"/>
  <c r="J107" i="4"/>
  <c r="N107" i="4"/>
  <c r="Q107" i="4"/>
  <c r="T107" i="4"/>
  <c r="V107" i="4"/>
  <c r="X107" i="4"/>
  <c r="Z107" i="4"/>
  <c r="AA107" i="4"/>
  <c r="AB107" i="4"/>
  <c r="AC107" i="4"/>
  <c r="AE107" i="4"/>
  <c r="AG107" i="4"/>
  <c r="AH107" i="4"/>
  <c r="AK107" i="4"/>
  <c r="AL107" i="4"/>
  <c r="AM107" i="4"/>
  <c r="AN107" i="4"/>
  <c r="AO107" i="4"/>
  <c r="AP107" i="4"/>
  <c r="AQ107" i="4"/>
  <c r="AR107" i="4"/>
  <c r="AS107" i="4"/>
  <c r="AU107" i="4"/>
  <c r="AV107" i="4"/>
  <c r="AX107" i="4"/>
  <c r="AY107" i="4"/>
  <c r="AZ107" i="4"/>
  <c r="D108" i="4"/>
  <c r="J108" i="4"/>
  <c r="N108" i="4"/>
  <c r="Q108" i="4"/>
  <c r="T108" i="4"/>
  <c r="V108" i="4"/>
  <c r="X108" i="4"/>
  <c r="Z108" i="4"/>
  <c r="AA108" i="4"/>
  <c r="AB108" i="4"/>
  <c r="AC108" i="4"/>
  <c r="AE108" i="4"/>
  <c r="AG108" i="4"/>
  <c r="AH108" i="4"/>
  <c r="AK108" i="4"/>
  <c r="AL108" i="4"/>
  <c r="AM108" i="4"/>
  <c r="AN108" i="4"/>
  <c r="AO108" i="4"/>
  <c r="AP108" i="4"/>
  <c r="AQ108" i="4"/>
  <c r="AR108" i="4"/>
  <c r="AS108" i="4"/>
  <c r="AU108" i="4"/>
  <c r="AV108" i="4"/>
  <c r="AX108" i="4"/>
  <c r="AY108" i="4"/>
  <c r="AZ108" i="4"/>
  <c r="D109" i="4"/>
  <c r="J109" i="4"/>
  <c r="N109" i="4"/>
  <c r="Q109" i="4"/>
  <c r="T109" i="4"/>
  <c r="V109" i="4"/>
  <c r="X109" i="4"/>
  <c r="Z109" i="4"/>
  <c r="AA109" i="4"/>
  <c r="AB109" i="4"/>
  <c r="AC109" i="4"/>
  <c r="AE109" i="4"/>
  <c r="AG109" i="4"/>
  <c r="AH109" i="4"/>
  <c r="AK109" i="4"/>
  <c r="AL109" i="4"/>
  <c r="AM109" i="4"/>
  <c r="AN109" i="4"/>
  <c r="AO109" i="4"/>
  <c r="AP109" i="4"/>
  <c r="AQ109" i="4"/>
  <c r="AR109" i="4"/>
  <c r="AS109" i="4"/>
  <c r="AU109" i="4"/>
  <c r="AV109" i="4"/>
  <c r="AX109" i="4"/>
  <c r="AY109" i="4"/>
  <c r="AZ109" i="4"/>
  <c r="D110" i="4"/>
  <c r="J110" i="4"/>
  <c r="N110" i="4"/>
  <c r="Q110" i="4"/>
  <c r="T110" i="4"/>
  <c r="V110" i="4"/>
  <c r="X110" i="4"/>
  <c r="Z110" i="4"/>
  <c r="AA110" i="4"/>
  <c r="AB110" i="4"/>
  <c r="AC110" i="4"/>
  <c r="AE110" i="4"/>
  <c r="AG110" i="4"/>
  <c r="AH110" i="4"/>
  <c r="AK110" i="4"/>
  <c r="AL110" i="4"/>
  <c r="AM110" i="4"/>
  <c r="AN110" i="4"/>
  <c r="AO110" i="4"/>
  <c r="AP110" i="4"/>
  <c r="AQ110" i="4"/>
  <c r="AR110" i="4"/>
  <c r="AS110" i="4"/>
  <c r="AU110" i="4"/>
  <c r="AV110" i="4"/>
  <c r="AX110" i="4"/>
  <c r="AY110" i="4"/>
  <c r="AZ110" i="4"/>
  <c r="D111" i="4"/>
  <c r="J111" i="4"/>
  <c r="N111" i="4"/>
  <c r="Q111" i="4"/>
  <c r="T111" i="4"/>
  <c r="V111" i="4"/>
  <c r="X111" i="4"/>
  <c r="Z111" i="4"/>
  <c r="AA111" i="4"/>
  <c r="AB111" i="4"/>
  <c r="AC111" i="4"/>
  <c r="AE111" i="4"/>
  <c r="AG111" i="4"/>
  <c r="AH111" i="4"/>
  <c r="AK111" i="4"/>
  <c r="AL111" i="4"/>
  <c r="AM111" i="4"/>
  <c r="AN111" i="4"/>
  <c r="AO111" i="4"/>
  <c r="AP111" i="4"/>
  <c r="AQ111" i="4"/>
  <c r="AR111" i="4"/>
  <c r="AS111" i="4"/>
  <c r="AU111" i="4"/>
  <c r="AV111" i="4"/>
  <c r="AX111" i="4"/>
  <c r="AY111" i="4"/>
  <c r="AZ111" i="4"/>
  <c r="D112" i="4"/>
  <c r="J112" i="4"/>
  <c r="N112" i="4"/>
  <c r="Q112" i="4"/>
  <c r="T112" i="4"/>
  <c r="V112" i="4"/>
  <c r="X112" i="4"/>
  <c r="Z112" i="4"/>
  <c r="AA112" i="4"/>
  <c r="AB112" i="4"/>
  <c r="AC112" i="4"/>
  <c r="AE112" i="4"/>
  <c r="AG112" i="4"/>
  <c r="AH112" i="4"/>
  <c r="AK112" i="4"/>
  <c r="AL112" i="4"/>
  <c r="AM112" i="4"/>
  <c r="AN112" i="4"/>
  <c r="AO112" i="4"/>
  <c r="AP112" i="4"/>
  <c r="AQ112" i="4"/>
  <c r="AR112" i="4"/>
  <c r="AS112" i="4"/>
  <c r="AU112" i="4"/>
  <c r="AV112" i="4"/>
  <c r="AX112" i="4"/>
  <c r="AY112" i="4"/>
  <c r="AZ112" i="4"/>
  <c r="D113" i="4"/>
  <c r="J113" i="4"/>
  <c r="N113" i="4"/>
  <c r="Q113" i="4"/>
  <c r="T113" i="4"/>
  <c r="V113" i="4"/>
  <c r="X113" i="4"/>
  <c r="Z113" i="4"/>
  <c r="AA113" i="4"/>
  <c r="AB113" i="4"/>
  <c r="AC113" i="4"/>
  <c r="AE113" i="4"/>
  <c r="AG113" i="4"/>
  <c r="AH113" i="4"/>
  <c r="AK113" i="4"/>
  <c r="AL113" i="4"/>
  <c r="AM113" i="4"/>
  <c r="AN113" i="4"/>
  <c r="AO113" i="4"/>
  <c r="AP113" i="4"/>
  <c r="AQ113" i="4"/>
  <c r="AR113" i="4"/>
  <c r="AS113" i="4"/>
  <c r="AU113" i="4"/>
  <c r="AV113" i="4"/>
  <c r="AX113" i="4"/>
  <c r="AY113" i="4"/>
  <c r="AZ113" i="4"/>
  <c r="D114" i="4"/>
  <c r="J114" i="4"/>
  <c r="N114" i="4"/>
  <c r="Q114" i="4"/>
  <c r="T114" i="4"/>
  <c r="V114" i="4"/>
  <c r="X114" i="4"/>
  <c r="Z114" i="4"/>
  <c r="AA114" i="4"/>
  <c r="AB114" i="4"/>
  <c r="AC114" i="4"/>
  <c r="AE114" i="4"/>
  <c r="AG114" i="4"/>
  <c r="AH114" i="4"/>
  <c r="AK114" i="4"/>
  <c r="AL114" i="4"/>
  <c r="AM114" i="4"/>
  <c r="AN114" i="4"/>
  <c r="AO114" i="4"/>
  <c r="AP114" i="4"/>
  <c r="AQ114" i="4"/>
  <c r="AR114" i="4"/>
  <c r="AS114" i="4"/>
  <c r="AU114" i="4"/>
  <c r="AV114" i="4"/>
  <c r="AX114" i="4"/>
  <c r="AY114" i="4"/>
  <c r="AZ114" i="4"/>
  <c r="D115" i="4"/>
  <c r="J115" i="4"/>
  <c r="N115" i="4"/>
  <c r="Q115" i="4"/>
  <c r="T115" i="4"/>
  <c r="V115" i="4"/>
  <c r="X115" i="4"/>
  <c r="Z115" i="4"/>
  <c r="AA115" i="4"/>
  <c r="AB115" i="4"/>
  <c r="AC115" i="4"/>
  <c r="AE115" i="4"/>
  <c r="AG115" i="4"/>
  <c r="AH115" i="4"/>
  <c r="AK115" i="4"/>
  <c r="AL115" i="4"/>
  <c r="AM115" i="4"/>
  <c r="AN115" i="4"/>
  <c r="AO115" i="4"/>
  <c r="AP115" i="4"/>
  <c r="AQ115" i="4"/>
  <c r="AR115" i="4"/>
  <c r="AS115" i="4"/>
  <c r="AU115" i="4"/>
  <c r="AV115" i="4"/>
  <c r="AX115" i="4"/>
  <c r="AY115" i="4"/>
  <c r="AZ115" i="4"/>
  <c r="D116" i="4"/>
  <c r="J116" i="4"/>
  <c r="N116" i="4"/>
  <c r="Q116" i="4"/>
  <c r="T116" i="4"/>
  <c r="V116" i="4"/>
  <c r="X116" i="4"/>
  <c r="Z116" i="4"/>
  <c r="AA116" i="4"/>
  <c r="AB116" i="4"/>
  <c r="AC116" i="4"/>
  <c r="AE116" i="4"/>
  <c r="AG116" i="4"/>
  <c r="AH116" i="4"/>
  <c r="AK116" i="4"/>
  <c r="AL116" i="4"/>
  <c r="AM116" i="4"/>
  <c r="AN116" i="4"/>
  <c r="AO116" i="4"/>
  <c r="AP116" i="4"/>
  <c r="AQ116" i="4"/>
  <c r="AR116" i="4"/>
  <c r="AS116" i="4"/>
  <c r="AU116" i="4"/>
  <c r="AV116" i="4"/>
  <c r="AX116" i="4"/>
  <c r="AY116" i="4"/>
  <c r="AZ116" i="4"/>
  <c r="D117" i="4"/>
  <c r="J117" i="4"/>
  <c r="N117" i="4"/>
  <c r="Q117" i="4"/>
  <c r="T117" i="4"/>
  <c r="V117" i="4"/>
  <c r="X117" i="4"/>
  <c r="Z117" i="4"/>
  <c r="AA117" i="4"/>
  <c r="AB117" i="4"/>
  <c r="AC117" i="4"/>
  <c r="AE117" i="4"/>
  <c r="AG117" i="4"/>
  <c r="AH117" i="4"/>
  <c r="AK117" i="4"/>
  <c r="AL117" i="4"/>
  <c r="AM117" i="4"/>
  <c r="AN117" i="4"/>
  <c r="AO117" i="4"/>
  <c r="AP117" i="4"/>
  <c r="AQ117" i="4"/>
  <c r="AR117" i="4"/>
  <c r="AS117" i="4"/>
  <c r="AU117" i="4"/>
  <c r="AV117" i="4"/>
  <c r="AX117" i="4"/>
  <c r="AY117" i="4"/>
  <c r="AZ117" i="4"/>
  <c r="D118" i="4"/>
  <c r="J118" i="4"/>
  <c r="N118" i="4"/>
  <c r="Q118" i="4"/>
  <c r="T118" i="4"/>
  <c r="V118" i="4"/>
  <c r="X118" i="4"/>
  <c r="Z118" i="4"/>
  <c r="AA118" i="4"/>
  <c r="AB118" i="4"/>
  <c r="AC118" i="4"/>
  <c r="AE118" i="4"/>
  <c r="AG118" i="4"/>
  <c r="AH118" i="4"/>
  <c r="AK118" i="4"/>
  <c r="AL118" i="4"/>
  <c r="AM118" i="4"/>
  <c r="AN118" i="4"/>
  <c r="AO118" i="4"/>
  <c r="AP118" i="4"/>
  <c r="AQ118" i="4"/>
  <c r="AR118" i="4"/>
  <c r="AS118" i="4"/>
  <c r="AU118" i="4"/>
  <c r="AV118" i="4"/>
  <c r="AX118" i="4"/>
  <c r="AY118" i="4"/>
  <c r="AZ118" i="4"/>
  <c r="D119" i="4"/>
  <c r="J119" i="4"/>
  <c r="N119" i="4"/>
  <c r="Q119" i="4"/>
  <c r="T119" i="4"/>
  <c r="V119" i="4"/>
  <c r="X119" i="4"/>
  <c r="Z119" i="4"/>
  <c r="AA119" i="4"/>
  <c r="AB119" i="4"/>
  <c r="AC119" i="4"/>
  <c r="AE119" i="4"/>
  <c r="AG119" i="4"/>
  <c r="AH119" i="4"/>
  <c r="AK119" i="4"/>
  <c r="AL119" i="4"/>
  <c r="AM119" i="4"/>
  <c r="AN119" i="4"/>
  <c r="AO119" i="4"/>
  <c r="AP119" i="4"/>
  <c r="AQ119" i="4"/>
  <c r="AR119" i="4"/>
  <c r="AS119" i="4"/>
  <c r="AU119" i="4"/>
  <c r="AV119" i="4"/>
  <c r="AX119" i="4"/>
  <c r="AY119" i="4"/>
  <c r="AZ119" i="4"/>
  <c r="D120" i="4"/>
  <c r="J120" i="4"/>
  <c r="N120" i="4"/>
  <c r="Q120" i="4"/>
  <c r="T120" i="4"/>
  <c r="V120" i="4"/>
  <c r="X120" i="4"/>
  <c r="Z120" i="4"/>
  <c r="AA120" i="4"/>
  <c r="AB120" i="4"/>
  <c r="AC120" i="4"/>
  <c r="AE120" i="4"/>
  <c r="AG120" i="4"/>
  <c r="AH120" i="4"/>
  <c r="AK120" i="4"/>
  <c r="AL120" i="4"/>
  <c r="AM120" i="4"/>
  <c r="AN120" i="4"/>
  <c r="AO120" i="4"/>
  <c r="AP120" i="4"/>
  <c r="AQ120" i="4"/>
  <c r="AR120" i="4"/>
  <c r="AS120" i="4"/>
  <c r="AU120" i="4"/>
  <c r="AV120" i="4"/>
  <c r="AX120" i="4"/>
  <c r="AY120" i="4"/>
  <c r="AZ120" i="4"/>
  <c r="D121" i="4"/>
  <c r="J121" i="4"/>
  <c r="N121" i="4"/>
  <c r="Q121" i="4"/>
  <c r="T121" i="4"/>
  <c r="V121" i="4"/>
  <c r="X121" i="4"/>
  <c r="Z121" i="4"/>
  <c r="AA121" i="4"/>
  <c r="AB121" i="4"/>
  <c r="AC121" i="4"/>
  <c r="AE121" i="4"/>
  <c r="AG121" i="4"/>
  <c r="AH121" i="4"/>
  <c r="AK121" i="4"/>
  <c r="AL121" i="4"/>
  <c r="AM121" i="4"/>
  <c r="AN121" i="4"/>
  <c r="AO121" i="4"/>
  <c r="AP121" i="4"/>
  <c r="AQ121" i="4"/>
  <c r="AR121" i="4"/>
  <c r="AS121" i="4"/>
  <c r="AU121" i="4"/>
  <c r="AV121" i="4"/>
  <c r="AX121" i="4"/>
  <c r="AY121" i="4"/>
  <c r="AZ121" i="4"/>
  <c r="D122" i="4"/>
  <c r="J122" i="4"/>
  <c r="N122" i="4"/>
  <c r="Q122" i="4"/>
  <c r="T122" i="4"/>
  <c r="V122" i="4"/>
  <c r="X122" i="4"/>
  <c r="Z122" i="4"/>
  <c r="AA122" i="4"/>
  <c r="AB122" i="4"/>
  <c r="AC122" i="4"/>
  <c r="AE122" i="4"/>
  <c r="AG122" i="4"/>
  <c r="AH122" i="4"/>
  <c r="AK122" i="4"/>
  <c r="AL122" i="4"/>
  <c r="AM122" i="4"/>
  <c r="AN122" i="4"/>
  <c r="AO122" i="4"/>
  <c r="AP122" i="4"/>
  <c r="AQ122" i="4"/>
  <c r="AR122" i="4"/>
  <c r="AS122" i="4"/>
  <c r="AU122" i="4"/>
  <c r="AV122" i="4"/>
  <c r="AX122" i="4"/>
  <c r="AY122" i="4"/>
  <c r="AZ122" i="4"/>
  <c r="D123" i="4"/>
  <c r="J123" i="4"/>
  <c r="N123" i="4"/>
  <c r="Q123" i="4"/>
  <c r="T123" i="4"/>
  <c r="V123" i="4"/>
  <c r="X123" i="4"/>
  <c r="Z123" i="4"/>
  <c r="AA123" i="4"/>
  <c r="AB123" i="4"/>
  <c r="AC123" i="4"/>
  <c r="AE123" i="4"/>
  <c r="AG123" i="4"/>
  <c r="AH123" i="4"/>
  <c r="AK123" i="4"/>
  <c r="AL123" i="4"/>
  <c r="AM123" i="4"/>
  <c r="AN123" i="4"/>
  <c r="AO123" i="4"/>
  <c r="AP123" i="4"/>
  <c r="AQ123" i="4"/>
  <c r="AR123" i="4"/>
  <c r="AS123" i="4"/>
  <c r="AU123" i="4"/>
  <c r="AV123" i="4"/>
  <c r="AX123" i="4"/>
  <c r="AY123" i="4"/>
  <c r="AZ123" i="4"/>
  <c r="D124" i="4"/>
  <c r="J124" i="4"/>
  <c r="N124" i="4"/>
  <c r="Q124" i="4"/>
  <c r="T124" i="4"/>
  <c r="V124" i="4"/>
  <c r="X124" i="4"/>
  <c r="Z124" i="4"/>
  <c r="AA124" i="4"/>
  <c r="AB124" i="4"/>
  <c r="AC124" i="4"/>
  <c r="AE124" i="4"/>
  <c r="AG124" i="4"/>
  <c r="AH124" i="4"/>
  <c r="AK124" i="4"/>
  <c r="AL124" i="4"/>
  <c r="AM124" i="4"/>
  <c r="AN124" i="4"/>
  <c r="AO124" i="4"/>
  <c r="AP124" i="4"/>
  <c r="AQ124" i="4"/>
  <c r="AR124" i="4"/>
  <c r="AS124" i="4"/>
  <c r="AU124" i="4"/>
  <c r="AV124" i="4"/>
  <c r="AX124" i="4"/>
  <c r="AY124" i="4"/>
  <c r="AZ124" i="4"/>
  <c r="D125" i="4"/>
  <c r="J125" i="4"/>
  <c r="N125" i="4"/>
  <c r="Q125" i="4"/>
  <c r="T125" i="4"/>
  <c r="V125" i="4"/>
  <c r="X125" i="4"/>
  <c r="Z125" i="4"/>
  <c r="AA125" i="4"/>
  <c r="AB125" i="4"/>
  <c r="AC125" i="4"/>
  <c r="AE125" i="4"/>
  <c r="AG125" i="4"/>
  <c r="AH125" i="4"/>
  <c r="AK125" i="4"/>
  <c r="AL125" i="4"/>
  <c r="AM125" i="4"/>
  <c r="AN125" i="4"/>
  <c r="AO125" i="4"/>
  <c r="AP125" i="4"/>
  <c r="AQ125" i="4"/>
  <c r="AR125" i="4"/>
  <c r="AS125" i="4"/>
  <c r="AU125" i="4"/>
  <c r="AV125" i="4"/>
  <c r="AX125" i="4"/>
  <c r="AY125" i="4"/>
  <c r="AZ125" i="4"/>
  <c r="D126" i="4"/>
  <c r="J126" i="4"/>
  <c r="N126" i="4"/>
  <c r="Q126" i="4"/>
  <c r="T126" i="4"/>
  <c r="V126" i="4"/>
  <c r="X126" i="4"/>
  <c r="Z126" i="4"/>
  <c r="AA126" i="4"/>
  <c r="AB126" i="4"/>
  <c r="AC126" i="4"/>
  <c r="AE126" i="4"/>
  <c r="AG126" i="4"/>
  <c r="AH126" i="4"/>
  <c r="AK126" i="4"/>
  <c r="AL126" i="4"/>
  <c r="AM126" i="4"/>
  <c r="AN126" i="4"/>
  <c r="AO126" i="4"/>
  <c r="AP126" i="4"/>
  <c r="AQ126" i="4"/>
  <c r="AR126" i="4"/>
  <c r="AS126" i="4"/>
  <c r="AU126" i="4"/>
  <c r="AV126" i="4"/>
  <c r="AX126" i="4"/>
  <c r="AY126" i="4"/>
  <c r="AZ126" i="4"/>
  <c r="D127" i="4"/>
  <c r="J127" i="4"/>
  <c r="N127" i="4"/>
  <c r="Q127" i="4"/>
  <c r="T127" i="4"/>
  <c r="V127" i="4"/>
  <c r="X127" i="4"/>
  <c r="Z127" i="4"/>
  <c r="AA127" i="4"/>
  <c r="AB127" i="4"/>
  <c r="AC127" i="4"/>
  <c r="AE127" i="4"/>
  <c r="AG127" i="4"/>
  <c r="AH127" i="4"/>
  <c r="AK127" i="4"/>
  <c r="AL127" i="4"/>
  <c r="AM127" i="4"/>
  <c r="AN127" i="4"/>
  <c r="AO127" i="4"/>
  <c r="AP127" i="4"/>
  <c r="AQ127" i="4"/>
  <c r="AR127" i="4"/>
  <c r="AS127" i="4"/>
  <c r="AU127" i="4"/>
  <c r="AV127" i="4"/>
  <c r="AX127" i="4"/>
  <c r="AY127" i="4"/>
  <c r="AZ127" i="4"/>
  <c r="D128" i="4"/>
  <c r="J128" i="4"/>
  <c r="N128" i="4"/>
  <c r="Q128" i="4"/>
  <c r="T128" i="4"/>
  <c r="V128" i="4"/>
  <c r="X128" i="4"/>
  <c r="Z128" i="4"/>
  <c r="AA128" i="4"/>
  <c r="AB128" i="4"/>
  <c r="AC128" i="4"/>
  <c r="AE128" i="4"/>
  <c r="AG128" i="4"/>
  <c r="AH128" i="4"/>
  <c r="AK128" i="4"/>
  <c r="AL128" i="4"/>
  <c r="AM128" i="4"/>
  <c r="AN128" i="4"/>
  <c r="AO128" i="4"/>
  <c r="AP128" i="4"/>
  <c r="AQ128" i="4"/>
  <c r="AR128" i="4"/>
  <c r="AS128" i="4"/>
  <c r="AU128" i="4"/>
  <c r="AV128" i="4"/>
  <c r="AX128" i="4"/>
  <c r="AY128" i="4"/>
  <c r="AZ128" i="4"/>
  <c r="D129" i="4"/>
  <c r="J129" i="4"/>
  <c r="N129" i="4"/>
  <c r="Q129" i="4"/>
  <c r="T129" i="4"/>
  <c r="V129" i="4"/>
  <c r="X129" i="4"/>
  <c r="Z129" i="4"/>
  <c r="AA129" i="4"/>
  <c r="AB129" i="4"/>
  <c r="AC129" i="4"/>
  <c r="AE129" i="4"/>
  <c r="AG129" i="4"/>
  <c r="AH129" i="4"/>
  <c r="AK129" i="4"/>
  <c r="AL129" i="4"/>
  <c r="AM129" i="4"/>
  <c r="AN129" i="4"/>
  <c r="AO129" i="4"/>
  <c r="AP129" i="4"/>
  <c r="AQ129" i="4"/>
  <c r="AR129" i="4"/>
  <c r="AS129" i="4"/>
  <c r="AU129" i="4"/>
  <c r="AV129" i="4"/>
  <c r="AX129" i="4"/>
  <c r="AY129" i="4"/>
  <c r="AZ129" i="4"/>
  <c r="D130" i="4"/>
  <c r="J130" i="4"/>
  <c r="N130" i="4"/>
  <c r="Q130" i="4"/>
  <c r="T130" i="4"/>
  <c r="V130" i="4"/>
  <c r="X130" i="4"/>
  <c r="Z130" i="4"/>
  <c r="AA130" i="4"/>
  <c r="AB130" i="4"/>
  <c r="AC130" i="4"/>
  <c r="AE130" i="4"/>
  <c r="AG130" i="4"/>
  <c r="AH130" i="4"/>
  <c r="AK130" i="4"/>
  <c r="AL130" i="4"/>
  <c r="AM130" i="4"/>
  <c r="AN130" i="4"/>
  <c r="AO130" i="4"/>
  <c r="AP130" i="4"/>
  <c r="AQ130" i="4"/>
  <c r="AR130" i="4"/>
  <c r="AS130" i="4"/>
  <c r="AU130" i="4"/>
  <c r="AV130" i="4"/>
  <c r="AX130" i="4"/>
  <c r="AY130" i="4"/>
  <c r="AZ130" i="4"/>
  <c r="D131" i="4"/>
  <c r="J131" i="4"/>
  <c r="N131" i="4"/>
  <c r="Q131" i="4"/>
  <c r="T131" i="4"/>
  <c r="V131" i="4"/>
  <c r="X131" i="4"/>
  <c r="Z131" i="4"/>
  <c r="AA131" i="4"/>
  <c r="AB131" i="4"/>
  <c r="AC131" i="4"/>
  <c r="AE131" i="4"/>
  <c r="AG131" i="4"/>
  <c r="AH131" i="4"/>
  <c r="AK131" i="4"/>
  <c r="AL131" i="4"/>
  <c r="AM131" i="4"/>
  <c r="AN131" i="4"/>
  <c r="AO131" i="4"/>
  <c r="AP131" i="4"/>
  <c r="AQ131" i="4"/>
  <c r="AR131" i="4"/>
  <c r="AS131" i="4"/>
  <c r="AU131" i="4"/>
  <c r="AV131" i="4"/>
  <c r="AX131" i="4"/>
  <c r="AY131" i="4"/>
  <c r="AZ131" i="4"/>
  <c r="D132" i="4"/>
  <c r="J132" i="4"/>
  <c r="N132" i="4"/>
  <c r="Q132" i="4"/>
  <c r="T132" i="4"/>
  <c r="V132" i="4"/>
  <c r="X132" i="4"/>
  <c r="Z132" i="4"/>
  <c r="AA132" i="4"/>
  <c r="AB132" i="4"/>
  <c r="AC132" i="4"/>
  <c r="AE132" i="4"/>
  <c r="AG132" i="4"/>
  <c r="AH132" i="4"/>
  <c r="AK132" i="4"/>
  <c r="AL132" i="4"/>
  <c r="AM132" i="4"/>
  <c r="AN132" i="4"/>
  <c r="AO132" i="4"/>
  <c r="AP132" i="4"/>
  <c r="AQ132" i="4"/>
  <c r="AR132" i="4"/>
  <c r="AS132" i="4"/>
  <c r="AU132" i="4"/>
  <c r="AV132" i="4"/>
  <c r="AX132" i="4"/>
  <c r="AY132" i="4"/>
  <c r="AZ132" i="4"/>
  <c r="D133" i="4"/>
  <c r="J133" i="4"/>
  <c r="N133" i="4"/>
  <c r="Q133" i="4"/>
  <c r="T133" i="4"/>
  <c r="V133" i="4"/>
  <c r="X133" i="4"/>
  <c r="Z133" i="4"/>
  <c r="AA133" i="4"/>
  <c r="AB133" i="4"/>
  <c r="AC133" i="4"/>
  <c r="AE133" i="4"/>
  <c r="AG133" i="4"/>
  <c r="AH133" i="4"/>
  <c r="AK133" i="4"/>
  <c r="AL133" i="4"/>
  <c r="AM133" i="4"/>
  <c r="AN133" i="4"/>
  <c r="AO133" i="4"/>
  <c r="AP133" i="4"/>
  <c r="AQ133" i="4"/>
  <c r="AR133" i="4"/>
  <c r="AS133" i="4"/>
  <c r="AU133" i="4"/>
  <c r="AV133" i="4"/>
  <c r="AX133" i="4"/>
  <c r="AY133" i="4"/>
  <c r="AZ133" i="4"/>
  <c r="D134" i="4"/>
  <c r="J134" i="4"/>
  <c r="N134" i="4"/>
  <c r="Q134" i="4"/>
  <c r="T134" i="4"/>
  <c r="V134" i="4"/>
  <c r="X134" i="4"/>
  <c r="Z134" i="4"/>
  <c r="AA134" i="4"/>
  <c r="AB134" i="4"/>
  <c r="AC134" i="4"/>
  <c r="AE134" i="4"/>
  <c r="AG134" i="4"/>
  <c r="AH134" i="4"/>
  <c r="AK134" i="4"/>
  <c r="AL134" i="4"/>
  <c r="AM134" i="4"/>
  <c r="AN134" i="4"/>
  <c r="AO134" i="4"/>
  <c r="AP134" i="4"/>
  <c r="AQ134" i="4"/>
  <c r="AR134" i="4"/>
  <c r="AS134" i="4"/>
  <c r="AU134" i="4"/>
  <c r="AV134" i="4"/>
  <c r="AX134" i="4"/>
  <c r="AY134" i="4"/>
  <c r="AZ134" i="4"/>
  <c r="D135" i="4"/>
  <c r="J135" i="4"/>
  <c r="N135" i="4"/>
  <c r="Q135" i="4"/>
  <c r="T135" i="4"/>
  <c r="V135" i="4"/>
  <c r="X135" i="4"/>
  <c r="Z135" i="4"/>
  <c r="AA135" i="4"/>
  <c r="AB135" i="4"/>
  <c r="AC135" i="4"/>
  <c r="AE135" i="4"/>
  <c r="AG135" i="4"/>
  <c r="AH135" i="4"/>
  <c r="AK135" i="4"/>
  <c r="AL135" i="4"/>
  <c r="AM135" i="4"/>
  <c r="AN135" i="4"/>
  <c r="AO135" i="4"/>
  <c r="AP135" i="4"/>
  <c r="AQ135" i="4"/>
  <c r="AR135" i="4"/>
  <c r="AS135" i="4"/>
  <c r="AU135" i="4"/>
  <c r="AV135" i="4"/>
  <c r="AX135" i="4"/>
  <c r="AY135" i="4"/>
  <c r="AZ135" i="4"/>
  <c r="D136" i="4"/>
  <c r="J136" i="4"/>
  <c r="N136" i="4"/>
  <c r="Q136" i="4"/>
  <c r="T136" i="4"/>
  <c r="V136" i="4"/>
  <c r="X136" i="4"/>
  <c r="Z136" i="4"/>
  <c r="AA136" i="4"/>
  <c r="AB136" i="4"/>
  <c r="AC136" i="4"/>
  <c r="AE136" i="4"/>
  <c r="AG136" i="4"/>
  <c r="AH136" i="4"/>
  <c r="AK136" i="4"/>
  <c r="AL136" i="4"/>
  <c r="AM136" i="4"/>
  <c r="AN136" i="4"/>
  <c r="AO136" i="4"/>
  <c r="AP136" i="4"/>
  <c r="AQ136" i="4"/>
  <c r="AR136" i="4"/>
  <c r="AS136" i="4"/>
  <c r="AU136" i="4"/>
  <c r="AV136" i="4"/>
  <c r="AX136" i="4"/>
  <c r="AY136" i="4"/>
  <c r="AZ136" i="4"/>
  <c r="D137" i="4"/>
  <c r="J137" i="4"/>
  <c r="N137" i="4"/>
  <c r="Q137" i="4"/>
  <c r="T137" i="4"/>
  <c r="V137" i="4"/>
  <c r="X137" i="4"/>
  <c r="Z137" i="4"/>
  <c r="AA137" i="4"/>
  <c r="AB137" i="4"/>
  <c r="AC137" i="4"/>
  <c r="AE137" i="4"/>
  <c r="AG137" i="4"/>
  <c r="AH137" i="4"/>
  <c r="AK137" i="4"/>
  <c r="AL137" i="4"/>
  <c r="AM137" i="4"/>
  <c r="AN137" i="4"/>
  <c r="AO137" i="4"/>
  <c r="AP137" i="4"/>
  <c r="AQ137" i="4"/>
  <c r="AR137" i="4"/>
  <c r="AS137" i="4"/>
  <c r="AU137" i="4"/>
  <c r="AV137" i="4"/>
  <c r="AX137" i="4"/>
  <c r="AY137" i="4"/>
  <c r="AZ137" i="4"/>
  <c r="D138" i="4"/>
  <c r="J138" i="4"/>
  <c r="N138" i="4"/>
  <c r="Q138" i="4"/>
  <c r="T138" i="4"/>
  <c r="V138" i="4"/>
  <c r="X138" i="4"/>
  <c r="Z138" i="4"/>
  <c r="AA138" i="4"/>
  <c r="AB138" i="4"/>
  <c r="AC138" i="4"/>
  <c r="AE138" i="4"/>
  <c r="AG138" i="4"/>
  <c r="AH138" i="4"/>
  <c r="AK138" i="4"/>
  <c r="AL138" i="4"/>
  <c r="AM138" i="4"/>
  <c r="AN138" i="4"/>
  <c r="AO138" i="4"/>
  <c r="AP138" i="4"/>
  <c r="AQ138" i="4"/>
  <c r="AR138" i="4"/>
  <c r="AS138" i="4"/>
  <c r="AU138" i="4"/>
  <c r="AV138" i="4"/>
  <c r="AX138" i="4"/>
  <c r="AY138" i="4"/>
  <c r="AZ138" i="4"/>
  <c r="D139" i="4"/>
  <c r="J139" i="4"/>
  <c r="N139" i="4"/>
  <c r="Q139" i="4"/>
  <c r="T139" i="4"/>
  <c r="V139" i="4"/>
  <c r="X139" i="4"/>
  <c r="Z139" i="4"/>
  <c r="AA139" i="4"/>
  <c r="AB139" i="4"/>
  <c r="AC139" i="4"/>
  <c r="AE139" i="4"/>
  <c r="AG139" i="4"/>
  <c r="AH139" i="4"/>
  <c r="AK139" i="4"/>
  <c r="AL139" i="4"/>
  <c r="AM139" i="4"/>
  <c r="AN139" i="4"/>
  <c r="AO139" i="4"/>
  <c r="AP139" i="4"/>
  <c r="AQ139" i="4"/>
  <c r="AR139" i="4"/>
  <c r="AS139" i="4"/>
  <c r="AU139" i="4"/>
  <c r="AV139" i="4"/>
  <c r="AX139" i="4"/>
  <c r="AY139" i="4"/>
  <c r="AZ139" i="4"/>
  <c r="D140" i="4"/>
  <c r="J140" i="4"/>
  <c r="N140" i="4"/>
  <c r="Q140" i="4"/>
  <c r="T140" i="4"/>
  <c r="V140" i="4"/>
  <c r="X140" i="4"/>
  <c r="Z140" i="4"/>
  <c r="AA140" i="4"/>
  <c r="AB140" i="4"/>
  <c r="AC140" i="4"/>
  <c r="AE140" i="4"/>
  <c r="AG140" i="4"/>
  <c r="AH140" i="4"/>
  <c r="AK140" i="4"/>
  <c r="AL140" i="4"/>
  <c r="AM140" i="4"/>
  <c r="AN140" i="4"/>
  <c r="AO140" i="4"/>
  <c r="AP140" i="4"/>
  <c r="AQ140" i="4"/>
  <c r="AR140" i="4"/>
  <c r="AS140" i="4"/>
  <c r="AU140" i="4"/>
  <c r="AV140" i="4"/>
  <c r="AX140" i="4"/>
  <c r="AY140" i="4"/>
  <c r="AZ140" i="4"/>
  <c r="D141" i="4"/>
  <c r="J141" i="4"/>
  <c r="N141" i="4"/>
  <c r="Q141" i="4"/>
  <c r="T141" i="4"/>
  <c r="V141" i="4"/>
  <c r="X141" i="4"/>
  <c r="Z141" i="4"/>
  <c r="AA141" i="4"/>
  <c r="AB141" i="4"/>
  <c r="AC141" i="4"/>
  <c r="AE141" i="4"/>
  <c r="AG141" i="4"/>
  <c r="AH141" i="4"/>
  <c r="AK141" i="4"/>
  <c r="AL141" i="4"/>
  <c r="AM141" i="4"/>
  <c r="AN141" i="4"/>
  <c r="AO141" i="4"/>
  <c r="AP141" i="4"/>
  <c r="AQ141" i="4"/>
  <c r="AR141" i="4"/>
  <c r="AS141" i="4"/>
  <c r="AU141" i="4"/>
  <c r="AV141" i="4"/>
  <c r="AX141" i="4"/>
  <c r="AY141" i="4"/>
  <c r="AZ141" i="4"/>
  <c r="D142" i="4"/>
  <c r="J142" i="4"/>
  <c r="N142" i="4"/>
  <c r="Q142" i="4"/>
  <c r="T142" i="4"/>
  <c r="V142" i="4"/>
  <c r="X142" i="4"/>
  <c r="Z142" i="4"/>
  <c r="AA142" i="4"/>
  <c r="AB142" i="4"/>
  <c r="AC142" i="4"/>
  <c r="AE142" i="4"/>
  <c r="AG142" i="4"/>
  <c r="AH142" i="4"/>
  <c r="AK142" i="4"/>
  <c r="AL142" i="4"/>
  <c r="AM142" i="4"/>
  <c r="AN142" i="4"/>
  <c r="AO142" i="4"/>
  <c r="AP142" i="4"/>
  <c r="AQ142" i="4"/>
  <c r="AR142" i="4"/>
  <c r="AS142" i="4"/>
  <c r="AU142" i="4"/>
  <c r="AV142" i="4"/>
  <c r="AX142" i="4"/>
  <c r="AY142" i="4"/>
  <c r="AZ142" i="4"/>
  <c r="D143" i="4"/>
  <c r="J143" i="4"/>
  <c r="N143" i="4"/>
  <c r="Q143" i="4"/>
  <c r="T143" i="4"/>
  <c r="V143" i="4"/>
  <c r="X143" i="4"/>
  <c r="Z143" i="4"/>
  <c r="AA143" i="4"/>
  <c r="AB143" i="4"/>
  <c r="AC143" i="4"/>
  <c r="AE143" i="4"/>
  <c r="AG143" i="4"/>
  <c r="AH143" i="4"/>
  <c r="AK143" i="4"/>
  <c r="AL143" i="4"/>
  <c r="AM143" i="4"/>
  <c r="AN143" i="4"/>
  <c r="AO143" i="4"/>
  <c r="AP143" i="4"/>
  <c r="AQ143" i="4"/>
  <c r="AR143" i="4"/>
  <c r="AS143" i="4"/>
  <c r="AU143" i="4"/>
  <c r="AV143" i="4"/>
  <c r="AX143" i="4"/>
  <c r="AY143" i="4"/>
  <c r="AZ143" i="4"/>
  <c r="D144" i="4"/>
  <c r="J144" i="4"/>
  <c r="N144" i="4"/>
  <c r="Q144" i="4"/>
  <c r="T144" i="4"/>
  <c r="V144" i="4"/>
  <c r="X144" i="4"/>
  <c r="Z144" i="4"/>
  <c r="AA144" i="4"/>
  <c r="AB144" i="4"/>
  <c r="AC144" i="4"/>
  <c r="AE144" i="4"/>
  <c r="AG144" i="4"/>
  <c r="AH144" i="4"/>
  <c r="AK144" i="4"/>
  <c r="AL144" i="4"/>
  <c r="AM144" i="4"/>
  <c r="AN144" i="4"/>
  <c r="AO144" i="4"/>
  <c r="AP144" i="4"/>
  <c r="AQ144" i="4"/>
  <c r="AR144" i="4"/>
  <c r="AS144" i="4"/>
  <c r="AU144" i="4"/>
  <c r="AV144" i="4"/>
  <c r="AX144" i="4"/>
  <c r="AY144" i="4"/>
  <c r="AZ144" i="4"/>
  <c r="D145" i="4"/>
  <c r="J145" i="4"/>
  <c r="N145" i="4"/>
  <c r="Q145" i="4"/>
  <c r="T145" i="4"/>
  <c r="V145" i="4"/>
  <c r="X145" i="4"/>
  <c r="Z145" i="4"/>
  <c r="AA145" i="4"/>
  <c r="AB145" i="4"/>
  <c r="AC145" i="4"/>
  <c r="AE145" i="4"/>
  <c r="AG145" i="4"/>
  <c r="AH145" i="4"/>
  <c r="AK145" i="4"/>
  <c r="AL145" i="4"/>
  <c r="AM145" i="4"/>
  <c r="AN145" i="4"/>
  <c r="AO145" i="4"/>
  <c r="AP145" i="4"/>
  <c r="AQ145" i="4"/>
  <c r="AR145" i="4"/>
  <c r="AS145" i="4"/>
  <c r="AU145" i="4"/>
  <c r="AV145" i="4"/>
  <c r="AX145" i="4"/>
  <c r="AY145" i="4"/>
  <c r="AZ145" i="4"/>
  <c r="D146" i="4"/>
  <c r="J146" i="4"/>
  <c r="N146" i="4"/>
  <c r="Q146" i="4"/>
  <c r="T146" i="4"/>
  <c r="V146" i="4"/>
  <c r="X146" i="4"/>
  <c r="Z146" i="4"/>
  <c r="AA146" i="4"/>
  <c r="AB146" i="4"/>
  <c r="AC146" i="4"/>
  <c r="AE146" i="4"/>
  <c r="AG146" i="4"/>
  <c r="AH146" i="4"/>
  <c r="AK146" i="4"/>
  <c r="AL146" i="4"/>
  <c r="AM146" i="4"/>
  <c r="AN146" i="4"/>
  <c r="AO146" i="4"/>
  <c r="AP146" i="4"/>
  <c r="AQ146" i="4"/>
  <c r="AR146" i="4"/>
  <c r="AS146" i="4"/>
  <c r="AU146" i="4"/>
  <c r="AV146" i="4"/>
  <c r="AX146" i="4"/>
  <c r="AY146" i="4"/>
  <c r="AZ146" i="4"/>
  <c r="D147" i="4"/>
  <c r="J147" i="4"/>
  <c r="N147" i="4"/>
  <c r="Q147" i="4"/>
  <c r="T147" i="4"/>
  <c r="V147" i="4"/>
  <c r="X147" i="4"/>
  <c r="Z147" i="4"/>
  <c r="AA147" i="4"/>
  <c r="AB147" i="4"/>
  <c r="AC147" i="4"/>
  <c r="AE147" i="4"/>
  <c r="AG147" i="4"/>
  <c r="AH147" i="4"/>
  <c r="AK147" i="4"/>
  <c r="AL147" i="4"/>
  <c r="AM147" i="4"/>
  <c r="AN147" i="4"/>
  <c r="AO147" i="4"/>
  <c r="AP147" i="4"/>
  <c r="AQ147" i="4"/>
  <c r="AR147" i="4"/>
  <c r="AS147" i="4"/>
  <c r="AU147" i="4"/>
  <c r="AV147" i="4"/>
  <c r="AX147" i="4"/>
  <c r="AY147" i="4"/>
  <c r="AZ147" i="4"/>
  <c r="D148" i="4"/>
  <c r="J148" i="4"/>
  <c r="N148" i="4"/>
  <c r="Q148" i="4"/>
  <c r="T148" i="4"/>
  <c r="V148" i="4"/>
  <c r="X148" i="4"/>
  <c r="Z148" i="4"/>
  <c r="AA148" i="4"/>
  <c r="AB148" i="4"/>
  <c r="AC148" i="4"/>
  <c r="AE148" i="4"/>
  <c r="AG148" i="4"/>
  <c r="AH148" i="4"/>
  <c r="AK148" i="4"/>
  <c r="AL148" i="4"/>
  <c r="AM148" i="4"/>
  <c r="AN148" i="4"/>
  <c r="AO148" i="4"/>
  <c r="AP148" i="4"/>
  <c r="AQ148" i="4"/>
  <c r="AR148" i="4"/>
  <c r="AS148" i="4"/>
  <c r="AU148" i="4"/>
  <c r="AV148" i="4"/>
  <c r="AX148" i="4"/>
  <c r="AY148" i="4"/>
  <c r="AZ148" i="4"/>
  <c r="D149" i="4"/>
  <c r="J149" i="4"/>
  <c r="N149" i="4"/>
  <c r="Q149" i="4"/>
  <c r="T149" i="4"/>
  <c r="V149" i="4"/>
  <c r="X149" i="4"/>
  <c r="Z149" i="4"/>
  <c r="AA149" i="4"/>
  <c r="AB149" i="4"/>
  <c r="AC149" i="4"/>
  <c r="AE149" i="4"/>
  <c r="AG149" i="4"/>
  <c r="AH149" i="4"/>
  <c r="AK149" i="4"/>
  <c r="AL149" i="4"/>
  <c r="AM149" i="4"/>
  <c r="AN149" i="4"/>
  <c r="AO149" i="4"/>
  <c r="AP149" i="4"/>
  <c r="AQ149" i="4"/>
  <c r="AR149" i="4"/>
  <c r="AS149" i="4"/>
  <c r="AU149" i="4"/>
  <c r="AV149" i="4"/>
  <c r="AX149" i="4"/>
  <c r="AY149" i="4"/>
  <c r="AZ149" i="4"/>
  <c r="D150" i="4"/>
  <c r="J150" i="4"/>
  <c r="N150" i="4"/>
  <c r="Q150" i="4"/>
  <c r="T150" i="4"/>
  <c r="V150" i="4"/>
  <c r="X150" i="4"/>
  <c r="Z150" i="4"/>
  <c r="AA150" i="4"/>
  <c r="AB150" i="4"/>
  <c r="AC150" i="4"/>
  <c r="AE150" i="4"/>
  <c r="AG150" i="4"/>
  <c r="AH150" i="4"/>
  <c r="AK150" i="4"/>
  <c r="AL150" i="4"/>
  <c r="AM150" i="4"/>
  <c r="AN150" i="4"/>
  <c r="AO150" i="4"/>
  <c r="AP150" i="4"/>
  <c r="AQ150" i="4"/>
  <c r="AR150" i="4"/>
  <c r="AS150" i="4"/>
  <c r="AU150" i="4"/>
  <c r="AV150" i="4"/>
  <c r="AX150" i="4"/>
  <c r="AY150" i="4"/>
  <c r="AZ150" i="4"/>
  <c r="D151" i="4"/>
  <c r="J151" i="4"/>
  <c r="N151" i="4"/>
  <c r="Q151" i="4"/>
  <c r="T151" i="4"/>
  <c r="V151" i="4"/>
  <c r="X151" i="4"/>
  <c r="Z151" i="4"/>
  <c r="AA151" i="4"/>
  <c r="AB151" i="4"/>
  <c r="AC151" i="4"/>
  <c r="AE151" i="4"/>
  <c r="AG151" i="4"/>
  <c r="AH151" i="4"/>
  <c r="AK151" i="4"/>
  <c r="AL151" i="4"/>
  <c r="AM151" i="4"/>
  <c r="AN151" i="4"/>
  <c r="AO151" i="4"/>
  <c r="AP151" i="4"/>
  <c r="AQ151" i="4"/>
  <c r="AR151" i="4"/>
  <c r="AS151" i="4"/>
  <c r="AU151" i="4"/>
  <c r="AV151" i="4"/>
  <c r="AX151" i="4"/>
  <c r="AY151" i="4"/>
  <c r="AZ151" i="4"/>
  <c r="D152" i="4"/>
  <c r="J152" i="4"/>
  <c r="N152" i="4"/>
  <c r="Q152" i="4"/>
  <c r="T152" i="4"/>
  <c r="V152" i="4"/>
  <c r="X152" i="4"/>
  <c r="Z152" i="4"/>
  <c r="AA152" i="4"/>
  <c r="AB152" i="4"/>
  <c r="AC152" i="4"/>
  <c r="AE152" i="4"/>
  <c r="AG152" i="4"/>
  <c r="AH152" i="4"/>
  <c r="AK152" i="4"/>
  <c r="AL152" i="4"/>
  <c r="AM152" i="4"/>
  <c r="AN152" i="4"/>
  <c r="AO152" i="4"/>
  <c r="AP152" i="4"/>
  <c r="AQ152" i="4"/>
  <c r="AR152" i="4"/>
  <c r="AS152" i="4"/>
  <c r="AU152" i="4"/>
  <c r="AV152" i="4"/>
  <c r="AX152" i="4"/>
  <c r="AY152" i="4"/>
  <c r="AZ152" i="4"/>
  <c r="D153" i="4"/>
  <c r="J153" i="4"/>
  <c r="N153" i="4"/>
  <c r="Q153" i="4"/>
  <c r="T153" i="4"/>
  <c r="V153" i="4"/>
  <c r="X153" i="4"/>
  <c r="Z153" i="4"/>
  <c r="AA153" i="4"/>
  <c r="AB153" i="4"/>
  <c r="AC153" i="4"/>
  <c r="AE153" i="4"/>
  <c r="AG153" i="4"/>
  <c r="AH153" i="4"/>
  <c r="AK153" i="4"/>
  <c r="AL153" i="4"/>
  <c r="AM153" i="4"/>
  <c r="AN153" i="4"/>
  <c r="AO153" i="4"/>
  <c r="AP153" i="4"/>
  <c r="AQ153" i="4"/>
  <c r="AR153" i="4"/>
  <c r="AS153" i="4"/>
  <c r="AU153" i="4"/>
  <c r="AV153" i="4"/>
  <c r="AX153" i="4"/>
  <c r="AY153" i="4"/>
  <c r="AZ153" i="4"/>
  <c r="D154" i="4"/>
  <c r="J154" i="4"/>
  <c r="N154" i="4"/>
  <c r="Q154" i="4"/>
  <c r="T154" i="4"/>
  <c r="V154" i="4"/>
  <c r="X154" i="4"/>
  <c r="Z154" i="4"/>
  <c r="AA154" i="4"/>
  <c r="AB154" i="4"/>
  <c r="AC154" i="4"/>
  <c r="AE154" i="4"/>
  <c r="AG154" i="4"/>
  <c r="AH154" i="4"/>
  <c r="AK154" i="4"/>
  <c r="AL154" i="4"/>
  <c r="AM154" i="4"/>
  <c r="AN154" i="4"/>
  <c r="AO154" i="4"/>
  <c r="AP154" i="4"/>
  <c r="AQ154" i="4"/>
  <c r="AR154" i="4"/>
  <c r="AS154" i="4"/>
  <c r="AU154" i="4"/>
  <c r="AV154" i="4"/>
  <c r="AX154" i="4"/>
  <c r="AY154" i="4"/>
  <c r="AZ154" i="4"/>
  <c r="D155" i="4"/>
  <c r="J155" i="4"/>
  <c r="N155" i="4"/>
  <c r="Q155" i="4"/>
  <c r="T155" i="4"/>
  <c r="V155" i="4"/>
  <c r="X155" i="4"/>
  <c r="Z155" i="4"/>
  <c r="AA155" i="4"/>
  <c r="AB155" i="4"/>
  <c r="AC155" i="4"/>
  <c r="AE155" i="4"/>
  <c r="AG155" i="4"/>
  <c r="AH155" i="4"/>
  <c r="AK155" i="4"/>
  <c r="AL155" i="4"/>
  <c r="AM155" i="4"/>
  <c r="AN155" i="4"/>
  <c r="AO155" i="4"/>
  <c r="AP155" i="4"/>
  <c r="AQ155" i="4"/>
  <c r="AR155" i="4"/>
  <c r="AS155" i="4"/>
  <c r="AU155" i="4"/>
  <c r="AV155" i="4"/>
  <c r="AX155" i="4"/>
  <c r="AY155" i="4"/>
  <c r="AZ155" i="4"/>
  <c r="D156" i="4"/>
  <c r="J156" i="4"/>
  <c r="N156" i="4"/>
  <c r="Q156" i="4"/>
  <c r="T156" i="4"/>
  <c r="V156" i="4"/>
  <c r="X156" i="4"/>
  <c r="Z156" i="4"/>
  <c r="AA156" i="4"/>
  <c r="AB156" i="4"/>
  <c r="AC156" i="4"/>
  <c r="AE156" i="4"/>
  <c r="AG156" i="4"/>
  <c r="AH156" i="4"/>
  <c r="AK156" i="4"/>
  <c r="AL156" i="4"/>
  <c r="AM156" i="4"/>
  <c r="AN156" i="4"/>
  <c r="AO156" i="4"/>
  <c r="AP156" i="4"/>
  <c r="AQ156" i="4"/>
  <c r="AR156" i="4"/>
  <c r="AS156" i="4"/>
  <c r="AU156" i="4"/>
  <c r="AV156" i="4"/>
  <c r="AX156" i="4"/>
  <c r="AY156" i="4"/>
  <c r="AZ156" i="4"/>
  <c r="D157" i="4"/>
  <c r="J157" i="4"/>
  <c r="N157" i="4"/>
  <c r="Q157" i="4"/>
  <c r="T157" i="4"/>
  <c r="V157" i="4"/>
  <c r="X157" i="4"/>
  <c r="Z157" i="4"/>
  <c r="AA157" i="4"/>
  <c r="AB157" i="4"/>
  <c r="AC157" i="4"/>
  <c r="AE157" i="4"/>
  <c r="AG157" i="4"/>
  <c r="AH157" i="4"/>
  <c r="AK157" i="4"/>
  <c r="AL157" i="4"/>
  <c r="AM157" i="4"/>
  <c r="AN157" i="4"/>
  <c r="AO157" i="4"/>
  <c r="AP157" i="4"/>
  <c r="AQ157" i="4"/>
  <c r="AR157" i="4"/>
  <c r="AS157" i="4"/>
  <c r="AU157" i="4"/>
  <c r="AV157" i="4"/>
  <c r="AX157" i="4"/>
  <c r="AY157" i="4"/>
  <c r="AZ157" i="4"/>
  <c r="D158" i="4"/>
  <c r="J158" i="4"/>
  <c r="N158" i="4"/>
  <c r="Q158" i="4"/>
  <c r="T158" i="4"/>
  <c r="V158" i="4"/>
  <c r="X158" i="4"/>
  <c r="Z158" i="4"/>
  <c r="AA158" i="4"/>
  <c r="AB158" i="4"/>
  <c r="AC158" i="4"/>
  <c r="AE158" i="4"/>
  <c r="AG158" i="4"/>
  <c r="AH158" i="4"/>
  <c r="AK158" i="4"/>
  <c r="AL158" i="4"/>
  <c r="AM158" i="4"/>
  <c r="AN158" i="4"/>
  <c r="AO158" i="4"/>
  <c r="AP158" i="4"/>
  <c r="AQ158" i="4"/>
  <c r="AR158" i="4"/>
  <c r="AS158" i="4"/>
  <c r="AU158" i="4"/>
  <c r="AV158" i="4"/>
  <c r="AX158" i="4"/>
  <c r="AY158" i="4"/>
  <c r="AZ158" i="4"/>
  <c r="D159" i="4"/>
  <c r="J159" i="4"/>
  <c r="N159" i="4"/>
  <c r="Q159" i="4"/>
  <c r="T159" i="4"/>
  <c r="V159" i="4"/>
  <c r="X159" i="4"/>
  <c r="Z159" i="4"/>
  <c r="AA159" i="4"/>
  <c r="AB159" i="4"/>
  <c r="AC159" i="4"/>
  <c r="AE159" i="4"/>
  <c r="AG159" i="4"/>
  <c r="AH159" i="4"/>
  <c r="AK159" i="4"/>
  <c r="AL159" i="4"/>
  <c r="AM159" i="4"/>
  <c r="AN159" i="4"/>
  <c r="AO159" i="4"/>
  <c r="AP159" i="4"/>
  <c r="AQ159" i="4"/>
  <c r="AR159" i="4"/>
  <c r="AS159" i="4"/>
  <c r="AU159" i="4"/>
  <c r="AV159" i="4"/>
  <c r="AX159" i="4"/>
  <c r="AY159" i="4"/>
  <c r="AZ159" i="4"/>
  <c r="D160" i="4"/>
  <c r="J160" i="4"/>
  <c r="N160" i="4"/>
  <c r="Q160" i="4"/>
  <c r="T160" i="4"/>
  <c r="V160" i="4"/>
  <c r="X160" i="4"/>
  <c r="Z160" i="4"/>
  <c r="AA160" i="4"/>
  <c r="AB160" i="4"/>
  <c r="AC160" i="4"/>
  <c r="AE160" i="4"/>
  <c r="AG160" i="4"/>
  <c r="AH160" i="4"/>
  <c r="AK160" i="4"/>
  <c r="AL160" i="4"/>
  <c r="AM160" i="4"/>
  <c r="AN160" i="4"/>
  <c r="AO160" i="4"/>
  <c r="AP160" i="4"/>
  <c r="AQ160" i="4"/>
  <c r="AR160" i="4"/>
  <c r="AS160" i="4"/>
  <c r="AU160" i="4"/>
  <c r="AV160" i="4"/>
  <c r="AX160" i="4"/>
  <c r="AY160" i="4"/>
  <c r="AZ160" i="4"/>
  <c r="D161" i="4"/>
  <c r="J161" i="4"/>
  <c r="N161" i="4"/>
  <c r="Q161" i="4"/>
  <c r="T161" i="4"/>
  <c r="V161" i="4"/>
  <c r="X161" i="4"/>
  <c r="Z161" i="4"/>
  <c r="AA161" i="4"/>
  <c r="AB161" i="4"/>
  <c r="AC161" i="4"/>
  <c r="AE161" i="4"/>
  <c r="AG161" i="4"/>
  <c r="AH161" i="4"/>
  <c r="AK161" i="4"/>
  <c r="AL161" i="4"/>
  <c r="AM161" i="4"/>
  <c r="AN161" i="4"/>
  <c r="AO161" i="4"/>
  <c r="AP161" i="4"/>
  <c r="AQ161" i="4"/>
  <c r="AR161" i="4"/>
  <c r="AS161" i="4"/>
  <c r="AU161" i="4"/>
  <c r="AV161" i="4"/>
  <c r="AX161" i="4"/>
  <c r="AY161" i="4"/>
  <c r="AZ161" i="4"/>
  <c r="D162" i="4"/>
  <c r="J162" i="4"/>
  <c r="N162" i="4"/>
  <c r="Q162" i="4"/>
  <c r="T162" i="4"/>
  <c r="V162" i="4"/>
  <c r="X162" i="4"/>
  <c r="Z162" i="4"/>
  <c r="AA162" i="4"/>
  <c r="AB162" i="4"/>
  <c r="AC162" i="4"/>
  <c r="AE162" i="4"/>
  <c r="AG162" i="4"/>
  <c r="AH162" i="4"/>
  <c r="AK162" i="4"/>
  <c r="AL162" i="4"/>
  <c r="AM162" i="4"/>
  <c r="AN162" i="4"/>
  <c r="AO162" i="4"/>
  <c r="AP162" i="4"/>
  <c r="AQ162" i="4"/>
  <c r="AR162" i="4"/>
  <c r="AS162" i="4"/>
  <c r="AU162" i="4"/>
  <c r="AV162" i="4"/>
  <c r="AX162" i="4"/>
  <c r="AY162" i="4"/>
  <c r="AZ162" i="4"/>
  <c r="D163" i="4"/>
  <c r="J163" i="4"/>
  <c r="N163" i="4"/>
  <c r="Q163" i="4"/>
  <c r="T163" i="4"/>
  <c r="V163" i="4"/>
  <c r="X163" i="4"/>
  <c r="Z163" i="4"/>
  <c r="AA163" i="4"/>
  <c r="AB163" i="4"/>
  <c r="AC163" i="4"/>
  <c r="AE163" i="4"/>
  <c r="AG163" i="4"/>
  <c r="AH163" i="4"/>
  <c r="AK163" i="4"/>
  <c r="AL163" i="4"/>
  <c r="AM163" i="4"/>
  <c r="AN163" i="4"/>
  <c r="AO163" i="4"/>
  <c r="AP163" i="4"/>
  <c r="AQ163" i="4"/>
  <c r="AR163" i="4"/>
  <c r="AS163" i="4"/>
  <c r="AU163" i="4"/>
  <c r="AV163" i="4"/>
  <c r="AX163" i="4"/>
  <c r="AY163" i="4"/>
  <c r="AZ163" i="4"/>
  <c r="D164" i="4"/>
  <c r="J164" i="4"/>
  <c r="N164" i="4"/>
  <c r="Q164" i="4"/>
  <c r="T164" i="4"/>
  <c r="V164" i="4"/>
  <c r="X164" i="4"/>
  <c r="Z164" i="4"/>
  <c r="AA164" i="4"/>
  <c r="AB164" i="4"/>
  <c r="AC164" i="4"/>
  <c r="AE164" i="4"/>
  <c r="AG164" i="4"/>
  <c r="AH164" i="4"/>
  <c r="AK164" i="4"/>
  <c r="AL164" i="4"/>
  <c r="AM164" i="4"/>
  <c r="AN164" i="4"/>
  <c r="AO164" i="4"/>
  <c r="AP164" i="4"/>
  <c r="AQ164" i="4"/>
  <c r="AR164" i="4"/>
  <c r="AS164" i="4"/>
  <c r="AU164" i="4"/>
  <c r="AV164" i="4"/>
  <c r="AX164" i="4"/>
  <c r="AY164" i="4"/>
  <c r="AZ164" i="4"/>
  <c r="D165" i="4"/>
  <c r="J165" i="4"/>
  <c r="N165" i="4"/>
  <c r="Q165" i="4"/>
  <c r="T165" i="4"/>
  <c r="V165" i="4"/>
  <c r="X165" i="4"/>
  <c r="Z165" i="4"/>
  <c r="AA165" i="4"/>
  <c r="AB165" i="4"/>
  <c r="AC165" i="4"/>
  <c r="AE165" i="4"/>
  <c r="AG165" i="4"/>
  <c r="AH165" i="4"/>
  <c r="AK165" i="4"/>
  <c r="AL165" i="4"/>
  <c r="AM165" i="4"/>
  <c r="AN165" i="4"/>
  <c r="AO165" i="4"/>
  <c r="AP165" i="4"/>
  <c r="AQ165" i="4"/>
  <c r="AR165" i="4"/>
  <c r="AS165" i="4"/>
  <c r="AU165" i="4"/>
  <c r="AV165" i="4"/>
  <c r="AX165" i="4"/>
  <c r="AY165" i="4"/>
  <c r="AZ165" i="4"/>
  <c r="D166" i="4"/>
  <c r="J166" i="4"/>
  <c r="N166" i="4"/>
  <c r="Q166" i="4"/>
  <c r="T166" i="4"/>
  <c r="V166" i="4"/>
  <c r="X166" i="4"/>
  <c r="Z166" i="4"/>
  <c r="AA166" i="4"/>
  <c r="AB166" i="4"/>
  <c r="AC166" i="4"/>
  <c r="AE166" i="4"/>
  <c r="AG166" i="4"/>
  <c r="AH166" i="4"/>
  <c r="AK166" i="4"/>
  <c r="AL166" i="4"/>
  <c r="AM166" i="4"/>
  <c r="AN166" i="4"/>
  <c r="AO166" i="4"/>
  <c r="AP166" i="4"/>
  <c r="AQ166" i="4"/>
  <c r="AR166" i="4"/>
  <c r="AS166" i="4"/>
  <c r="AU166" i="4"/>
  <c r="AV166" i="4"/>
  <c r="AX166" i="4"/>
  <c r="AY166" i="4"/>
  <c r="AZ166" i="4"/>
  <c r="D167" i="4"/>
  <c r="J167" i="4"/>
  <c r="N167" i="4"/>
  <c r="Q167" i="4"/>
  <c r="T167" i="4"/>
  <c r="V167" i="4"/>
  <c r="X167" i="4"/>
  <c r="Z167" i="4"/>
  <c r="AA167" i="4"/>
  <c r="AB167" i="4"/>
  <c r="AC167" i="4"/>
  <c r="AE167" i="4"/>
  <c r="AG167" i="4"/>
  <c r="AH167" i="4"/>
  <c r="AK167" i="4"/>
  <c r="AL167" i="4"/>
  <c r="AM167" i="4"/>
  <c r="AN167" i="4"/>
  <c r="AO167" i="4"/>
  <c r="AP167" i="4"/>
  <c r="AQ167" i="4"/>
  <c r="AR167" i="4"/>
  <c r="AS167" i="4"/>
  <c r="AU167" i="4"/>
  <c r="AV167" i="4"/>
  <c r="AX167" i="4"/>
  <c r="AY167" i="4"/>
  <c r="AZ167" i="4"/>
  <c r="D168" i="4"/>
  <c r="J168" i="4"/>
  <c r="N168" i="4"/>
  <c r="Q168" i="4"/>
  <c r="T168" i="4"/>
  <c r="V168" i="4"/>
  <c r="X168" i="4"/>
  <c r="Z168" i="4"/>
  <c r="AA168" i="4"/>
  <c r="AB168" i="4"/>
  <c r="AC168" i="4"/>
  <c r="AE168" i="4"/>
  <c r="AG168" i="4"/>
  <c r="AH168" i="4"/>
  <c r="AK168" i="4"/>
  <c r="AL168" i="4"/>
  <c r="AM168" i="4"/>
  <c r="AN168" i="4"/>
  <c r="AO168" i="4"/>
  <c r="AP168" i="4"/>
  <c r="AQ168" i="4"/>
  <c r="AR168" i="4"/>
  <c r="AS168" i="4"/>
  <c r="AU168" i="4"/>
  <c r="AV168" i="4"/>
  <c r="AX168" i="4"/>
  <c r="AY168" i="4"/>
  <c r="AZ168" i="4"/>
  <c r="D169" i="4"/>
  <c r="J169" i="4"/>
  <c r="N169" i="4"/>
  <c r="Q169" i="4"/>
  <c r="T169" i="4"/>
  <c r="V169" i="4"/>
  <c r="X169" i="4"/>
  <c r="Z169" i="4"/>
  <c r="AA169" i="4"/>
  <c r="AB169" i="4"/>
  <c r="AC169" i="4"/>
  <c r="AE169" i="4"/>
  <c r="AG169" i="4"/>
  <c r="AH169" i="4"/>
  <c r="AK169" i="4"/>
  <c r="AL169" i="4"/>
  <c r="AM169" i="4"/>
  <c r="AN169" i="4"/>
  <c r="AO169" i="4"/>
  <c r="AP169" i="4"/>
  <c r="AQ169" i="4"/>
  <c r="AR169" i="4"/>
  <c r="AS169" i="4"/>
  <c r="AU169" i="4"/>
  <c r="AV169" i="4"/>
  <c r="AX169" i="4"/>
  <c r="AY169" i="4"/>
  <c r="AZ169" i="4"/>
  <c r="D170" i="4"/>
  <c r="J170" i="4"/>
  <c r="N170" i="4"/>
  <c r="Q170" i="4"/>
  <c r="T170" i="4"/>
  <c r="V170" i="4"/>
  <c r="X170" i="4"/>
  <c r="Z170" i="4"/>
  <c r="AA170" i="4"/>
  <c r="AB170" i="4"/>
  <c r="AC170" i="4"/>
  <c r="AE170" i="4"/>
  <c r="AG170" i="4"/>
  <c r="AH170" i="4"/>
  <c r="AK170" i="4"/>
  <c r="AL170" i="4"/>
  <c r="AM170" i="4"/>
  <c r="AN170" i="4"/>
  <c r="AO170" i="4"/>
  <c r="AP170" i="4"/>
  <c r="AQ170" i="4"/>
  <c r="AR170" i="4"/>
  <c r="AS170" i="4"/>
  <c r="AU170" i="4"/>
  <c r="AV170" i="4"/>
  <c r="AX170" i="4"/>
  <c r="AY170" i="4"/>
  <c r="AZ170" i="4"/>
  <c r="D171" i="4"/>
  <c r="J171" i="4"/>
  <c r="N171" i="4"/>
  <c r="Q171" i="4"/>
  <c r="T171" i="4"/>
  <c r="V171" i="4"/>
  <c r="X171" i="4"/>
  <c r="Z171" i="4"/>
  <c r="AA171" i="4"/>
  <c r="AB171" i="4"/>
  <c r="AC171" i="4"/>
  <c r="AE171" i="4"/>
  <c r="AG171" i="4"/>
  <c r="AH171" i="4"/>
  <c r="AK171" i="4"/>
  <c r="AL171" i="4"/>
  <c r="AM171" i="4"/>
  <c r="AN171" i="4"/>
  <c r="AO171" i="4"/>
  <c r="AP171" i="4"/>
  <c r="AQ171" i="4"/>
  <c r="AR171" i="4"/>
  <c r="AS171" i="4"/>
  <c r="AU171" i="4"/>
  <c r="AV171" i="4"/>
  <c r="AX171" i="4"/>
  <c r="AY171" i="4"/>
  <c r="AZ171" i="4"/>
  <c r="D172" i="4"/>
  <c r="J172" i="4"/>
  <c r="N172" i="4"/>
  <c r="Q172" i="4"/>
  <c r="T172" i="4"/>
  <c r="V172" i="4"/>
  <c r="X172" i="4"/>
  <c r="Z172" i="4"/>
  <c r="AA172" i="4"/>
  <c r="AB172" i="4"/>
  <c r="AC172" i="4"/>
  <c r="AE172" i="4"/>
  <c r="AG172" i="4"/>
  <c r="AH172" i="4"/>
  <c r="AK172" i="4"/>
  <c r="AL172" i="4"/>
  <c r="AM172" i="4"/>
  <c r="AN172" i="4"/>
  <c r="AO172" i="4"/>
  <c r="AP172" i="4"/>
  <c r="AQ172" i="4"/>
  <c r="AR172" i="4"/>
  <c r="AS172" i="4"/>
  <c r="AU172" i="4"/>
  <c r="AV172" i="4"/>
  <c r="AX172" i="4"/>
  <c r="AY172" i="4"/>
  <c r="AZ172" i="4"/>
  <c r="D173" i="4"/>
  <c r="J173" i="4"/>
  <c r="N173" i="4"/>
  <c r="Q173" i="4"/>
  <c r="T173" i="4"/>
  <c r="V173" i="4"/>
  <c r="X173" i="4"/>
  <c r="Z173" i="4"/>
  <c r="AA173" i="4"/>
  <c r="AB173" i="4"/>
  <c r="AC173" i="4"/>
  <c r="AE173" i="4"/>
  <c r="AG173" i="4"/>
  <c r="AH173" i="4"/>
  <c r="AK173" i="4"/>
  <c r="AL173" i="4"/>
  <c r="AM173" i="4"/>
  <c r="AN173" i="4"/>
  <c r="AO173" i="4"/>
  <c r="AP173" i="4"/>
  <c r="AQ173" i="4"/>
  <c r="AR173" i="4"/>
  <c r="AS173" i="4"/>
  <c r="AU173" i="4"/>
  <c r="AV173" i="4"/>
  <c r="AX173" i="4"/>
  <c r="AY173" i="4"/>
  <c r="AZ173" i="4"/>
  <c r="D174" i="4"/>
  <c r="J174" i="4"/>
  <c r="N174" i="4"/>
  <c r="Q174" i="4"/>
  <c r="T174" i="4"/>
  <c r="V174" i="4"/>
  <c r="X174" i="4"/>
  <c r="Z174" i="4"/>
  <c r="AA174" i="4"/>
  <c r="AB174" i="4"/>
  <c r="AC174" i="4"/>
  <c r="AE174" i="4"/>
  <c r="AG174" i="4"/>
  <c r="AH174" i="4"/>
  <c r="AK174" i="4"/>
  <c r="AL174" i="4"/>
  <c r="AM174" i="4"/>
  <c r="AN174" i="4"/>
  <c r="AO174" i="4"/>
  <c r="AP174" i="4"/>
  <c r="AQ174" i="4"/>
  <c r="AR174" i="4"/>
  <c r="AS174" i="4"/>
  <c r="AU174" i="4"/>
  <c r="AV174" i="4"/>
  <c r="AX174" i="4"/>
  <c r="AY174" i="4"/>
  <c r="AZ174" i="4"/>
  <c r="D175" i="4"/>
  <c r="J175" i="4"/>
  <c r="N175" i="4"/>
  <c r="Q175" i="4"/>
  <c r="T175" i="4"/>
  <c r="V175" i="4"/>
  <c r="X175" i="4"/>
  <c r="Z175" i="4"/>
  <c r="AA175" i="4"/>
  <c r="AB175" i="4"/>
  <c r="AC175" i="4"/>
  <c r="AE175" i="4"/>
  <c r="AG175" i="4"/>
  <c r="AH175" i="4"/>
  <c r="AK175" i="4"/>
  <c r="AL175" i="4"/>
  <c r="AM175" i="4"/>
  <c r="AN175" i="4"/>
  <c r="AO175" i="4"/>
  <c r="AP175" i="4"/>
  <c r="AQ175" i="4"/>
  <c r="AR175" i="4"/>
  <c r="AS175" i="4"/>
  <c r="AU175" i="4"/>
  <c r="AV175" i="4"/>
  <c r="AX175" i="4"/>
  <c r="AY175" i="4"/>
  <c r="AZ175" i="4"/>
  <c r="D176" i="4"/>
  <c r="J176" i="4"/>
  <c r="N176" i="4"/>
  <c r="Q176" i="4"/>
  <c r="T176" i="4"/>
  <c r="V176" i="4"/>
  <c r="X176" i="4"/>
  <c r="Z176" i="4"/>
  <c r="AA176" i="4"/>
  <c r="AB176" i="4"/>
  <c r="AC176" i="4"/>
  <c r="AE176" i="4"/>
  <c r="AG176" i="4"/>
  <c r="AH176" i="4"/>
  <c r="AK176" i="4"/>
  <c r="AL176" i="4"/>
  <c r="AM176" i="4"/>
  <c r="AN176" i="4"/>
  <c r="AO176" i="4"/>
  <c r="AP176" i="4"/>
  <c r="AQ176" i="4"/>
  <c r="AR176" i="4"/>
  <c r="AS176" i="4"/>
  <c r="AU176" i="4"/>
  <c r="AV176" i="4"/>
  <c r="AX176" i="4"/>
  <c r="AY176" i="4"/>
  <c r="AZ176" i="4"/>
  <c r="D177" i="4"/>
  <c r="J177" i="4"/>
  <c r="N177" i="4"/>
  <c r="Q177" i="4"/>
  <c r="T177" i="4"/>
  <c r="V177" i="4"/>
  <c r="X177" i="4"/>
  <c r="Z177" i="4"/>
  <c r="AA177" i="4"/>
  <c r="AB177" i="4"/>
  <c r="AC177" i="4"/>
  <c r="AE177" i="4"/>
  <c r="AG177" i="4"/>
  <c r="AH177" i="4"/>
  <c r="AK177" i="4"/>
  <c r="AL177" i="4"/>
  <c r="AM177" i="4"/>
  <c r="AN177" i="4"/>
  <c r="AO177" i="4"/>
  <c r="AP177" i="4"/>
  <c r="AQ177" i="4"/>
  <c r="AR177" i="4"/>
  <c r="AS177" i="4"/>
  <c r="AU177" i="4"/>
  <c r="AV177" i="4"/>
  <c r="AX177" i="4"/>
  <c r="AY177" i="4"/>
  <c r="AZ177" i="4"/>
  <c r="D178" i="4"/>
  <c r="J178" i="4"/>
  <c r="N178" i="4"/>
  <c r="Q178" i="4"/>
  <c r="T178" i="4"/>
  <c r="V178" i="4"/>
  <c r="X178" i="4"/>
  <c r="Z178" i="4"/>
  <c r="AA178" i="4"/>
  <c r="AB178" i="4"/>
  <c r="AC178" i="4"/>
  <c r="AE178" i="4"/>
  <c r="AG178" i="4"/>
  <c r="AH178" i="4"/>
  <c r="AK178" i="4"/>
  <c r="AL178" i="4"/>
  <c r="AM178" i="4"/>
  <c r="AN178" i="4"/>
  <c r="AO178" i="4"/>
  <c r="AP178" i="4"/>
  <c r="AQ178" i="4"/>
  <c r="AR178" i="4"/>
  <c r="AS178" i="4"/>
  <c r="AU178" i="4"/>
  <c r="AV178" i="4"/>
  <c r="AX178" i="4"/>
  <c r="AY178" i="4"/>
  <c r="AZ178" i="4"/>
  <c r="D179" i="4"/>
  <c r="J179" i="4"/>
  <c r="N179" i="4"/>
  <c r="Q179" i="4"/>
  <c r="T179" i="4"/>
  <c r="V179" i="4"/>
  <c r="X179" i="4"/>
  <c r="Z179" i="4"/>
  <c r="AA179" i="4"/>
  <c r="AB179" i="4"/>
  <c r="AC179" i="4"/>
  <c r="AE179" i="4"/>
  <c r="AG179" i="4"/>
  <c r="AH179" i="4"/>
  <c r="AK179" i="4"/>
  <c r="AL179" i="4"/>
  <c r="AM179" i="4"/>
  <c r="AN179" i="4"/>
  <c r="AO179" i="4"/>
  <c r="AP179" i="4"/>
  <c r="AQ179" i="4"/>
  <c r="AR179" i="4"/>
  <c r="AS179" i="4"/>
  <c r="AU179" i="4"/>
  <c r="AV179" i="4"/>
  <c r="AX179" i="4"/>
  <c r="AY179" i="4"/>
  <c r="AZ179" i="4"/>
  <c r="D180" i="4"/>
  <c r="J180" i="4"/>
  <c r="N180" i="4"/>
  <c r="Q180" i="4"/>
  <c r="T180" i="4"/>
  <c r="V180" i="4"/>
  <c r="X180" i="4"/>
  <c r="Z180" i="4"/>
  <c r="AA180" i="4"/>
  <c r="AB180" i="4"/>
  <c r="AC180" i="4"/>
  <c r="AE180" i="4"/>
  <c r="AG180" i="4"/>
  <c r="AH180" i="4"/>
  <c r="AK180" i="4"/>
  <c r="AL180" i="4"/>
  <c r="AM180" i="4"/>
  <c r="AN180" i="4"/>
  <c r="AO180" i="4"/>
  <c r="AP180" i="4"/>
  <c r="AQ180" i="4"/>
  <c r="AR180" i="4"/>
  <c r="AS180" i="4"/>
  <c r="AU180" i="4"/>
  <c r="AV180" i="4"/>
  <c r="AX180" i="4"/>
  <c r="AY180" i="4"/>
  <c r="AZ180" i="4"/>
  <c r="D181" i="4"/>
  <c r="J181" i="4"/>
  <c r="N181" i="4"/>
  <c r="Q181" i="4"/>
  <c r="T181" i="4"/>
  <c r="V181" i="4"/>
  <c r="X181" i="4"/>
  <c r="Z181" i="4"/>
  <c r="AA181" i="4"/>
  <c r="AB181" i="4"/>
  <c r="AC181" i="4"/>
  <c r="AE181" i="4"/>
  <c r="AG181" i="4"/>
  <c r="AH181" i="4"/>
  <c r="AK181" i="4"/>
  <c r="AL181" i="4"/>
  <c r="AM181" i="4"/>
  <c r="AN181" i="4"/>
  <c r="AO181" i="4"/>
  <c r="AP181" i="4"/>
  <c r="AQ181" i="4"/>
  <c r="AR181" i="4"/>
  <c r="AS181" i="4"/>
  <c r="AU181" i="4"/>
  <c r="AV181" i="4"/>
  <c r="AX181" i="4"/>
  <c r="AY181" i="4"/>
  <c r="AZ181" i="4"/>
  <c r="D182" i="4"/>
  <c r="J182" i="4"/>
  <c r="N182" i="4"/>
  <c r="Q182" i="4"/>
  <c r="T182" i="4"/>
  <c r="V182" i="4"/>
  <c r="X182" i="4"/>
  <c r="Z182" i="4"/>
  <c r="AA182" i="4"/>
  <c r="AB182" i="4"/>
  <c r="AC182" i="4"/>
  <c r="AE182" i="4"/>
  <c r="AG182" i="4"/>
  <c r="AH182" i="4"/>
  <c r="AK182" i="4"/>
  <c r="AL182" i="4"/>
  <c r="AM182" i="4"/>
  <c r="AN182" i="4"/>
  <c r="AO182" i="4"/>
  <c r="AP182" i="4"/>
  <c r="AQ182" i="4"/>
  <c r="AR182" i="4"/>
  <c r="AS182" i="4"/>
  <c r="AU182" i="4"/>
  <c r="AV182" i="4"/>
  <c r="AX182" i="4"/>
  <c r="AY182" i="4"/>
  <c r="AZ182" i="4"/>
  <c r="D183" i="4"/>
  <c r="J183" i="4"/>
  <c r="N183" i="4"/>
  <c r="Q183" i="4"/>
  <c r="T183" i="4"/>
  <c r="V183" i="4"/>
  <c r="X183" i="4"/>
  <c r="Z183" i="4"/>
  <c r="AA183" i="4"/>
  <c r="AB183" i="4"/>
  <c r="AC183" i="4"/>
  <c r="AE183" i="4"/>
  <c r="AG183" i="4"/>
  <c r="AH183" i="4"/>
  <c r="AK183" i="4"/>
  <c r="AL183" i="4"/>
  <c r="AM183" i="4"/>
  <c r="AN183" i="4"/>
  <c r="AO183" i="4"/>
  <c r="AP183" i="4"/>
  <c r="AQ183" i="4"/>
  <c r="AR183" i="4"/>
  <c r="AS183" i="4"/>
  <c r="AU183" i="4"/>
  <c r="AV183" i="4"/>
  <c r="AX183" i="4"/>
  <c r="AY183" i="4"/>
  <c r="AZ183" i="4"/>
  <c r="D184" i="4"/>
  <c r="J184" i="4"/>
  <c r="N184" i="4"/>
  <c r="Q184" i="4"/>
  <c r="T184" i="4"/>
  <c r="V184" i="4"/>
  <c r="X184" i="4"/>
  <c r="Z184" i="4"/>
  <c r="AA184" i="4"/>
  <c r="AB184" i="4"/>
  <c r="AC184" i="4"/>
  <c r="AE184" i="4"/>
  <c r="AG184" i="4"/>
  <c r="AH184" i="4"/>
  <c r="AK184" i="4"/>
  <c r="AL184" i="4"/>
  <c r="AM184" i="4"/>
  <c r="AN184" i="4"/>
  <c r="AO184" i="4"/>
  <c r="AP184" i="4"/>
  <c r="AQ184" i="4"/>
  <c r="AR184" i="4"/>
  <c r="AS184" i="4"/>
  <c r="AU184" i="4"/>
  <c r="AV184" i="4"/>
  <c r="AX184" i="4"/>
  <c r="AY184" i="4"/>
  <c r="AZ184" i="4"/>
  <c r="D185" i="4"/>
  <c r="J185" i="4"/>
  <c r="N185" i="4"/>
  <c r="Q185" i="4"/>
  <c r="T185" i="4"/>
  <c r="V185" i="4"/>
  <c r="X185" i="4"/>
  <c r="Z185" i="4"/>
  <c r="AA185" i="4"/>
  <c r="AB185" i="4"/>
  <c r="AC185" i="4"/>
  <c r="AE185" i="4"/>
  <c r="AG185" i="4"/>
  <c r="AH185" i="4"/>
  <c r="AK185" i="4"/>
  <c r="AL185" i="4"/>
  <c r="AM185" i="4"/>
  <c r="AN185" i="4"/>
  <c r="AO185" i="4"/>
  <c r="AP185" i="4"/>
  <c r="AQ185" i="4"/>
  <c r="AR185" i="4"/>
  <c r="AS185" i="4"/>
  <c r="AU185" i="4"/>
  <c r="AV185" i="4"/>
  <c r="AX185" i="4"/>
  <c r="AY185" i="4"/>
  <c r="AZ185" i="4"/>
  <c r="D186" i="4"/>
  <c r="J186" i="4"/>
  <c r="N186" i="4"/>
  <c r="Q186" i="4"/>
  <c r="T186" i="4"/>
  <c r="V186" i="4"/>
  <c r="X186" i="4"/>
  <c r="Z186" i="4"/>
  <c r="AA186" i="4"/>
  <c r="AB186" i="4"/>
  <c r="AC186" i="4"/>
  <c r="AE186" i="4"/>
  <c r="AG186" i="4"/>
  <c r="AH186" i="4"/>
  <c r="AK186" i="4"/>
  <c r="AL186" i="4"/>
  <c r="AM186" i="4"/>
  <c r="AN186" i="4"/>
  <c r="AO186" i="4"/>
  <c r="AP186" i="4"/>
  <c r="AQ186" i="4"/>
  <c r="AR186" i="4"/>
  <c r="AS186" i="4"/>
  <c r="AU186" i="4"/>
  <c r="AV186" i="4"/>
  <c r="AX186" i="4"/>
  <c r="AY186" i="4"/>
  <c r="AZ186" i="4"/>
  <c r="D187" i="4"/>
  <c r="J187" i="4"/>
  <c r="N187" i="4"/>
  <c r="Q187" i="4"/>
  <c r="T187" i="4"/>
  <c r="V187" i="4"/>
  <c r="X187" i="4"/>
  <c r="Z187" i="4"/>
  <c r="AA187" i="4"/>
  <c r="AB187" i="4"/>
  <c r="AC187" i="4"/>
  <c r="AE187" i="4"/>
  <c r="AG187" i="4"/>
  <c r="AH187" i="4"/>
  <c r="AK187" i="4"/>
  <c r="AL187" i="4"/>
  <c r="AM187" i="4"/>
  <c r="AN187" i="4"/>
  <c r="AO187" i="4"/>
  <c r="AP187" i="4"/>
  <c r="AQ187" i="4"/>
  <c r="AR187" i="4"/>
  <c r="AS187" i="4"/>
  <c r="AU187" i="4"/>
  <c r="AV187" i="4"/>
  <c r="AX187" i="4"/>
  <c r="AY187" i="4"/>
  <c r="AZ187" i="4"/>
  <c r="D188" i="4"/>
  <c r="J188" i="4"/>
  <c r="N188" i="4"/>
  <c r="Q188" i="4"/>
  <c r="T188" i="4"/>
  <c r="V188" i="4"/>
  <c r="X188" i="4"/>
  <c r="Z188" i="4"/>
  <c r="AA188" i="4"/>
  <c r="AB188" i="4"/>
  <c r="AC188" i="4"/>
  <c r="AE188" i="4"/>
  <c r="AG188" i="4"/>
  <c r="AH188" i="4"/>
  <c r="AK188" i="4"/>
  <c r="AL188" i="4"/>
  <c r="AM188" i="4"/>
  <c r="AN188" i="4"/>
  <c r="AO188" i="4"/>
  <c r="AP188" i="4"/>
  <c r="AQ188" i="4"/>
  <c r="AR188" i="4"/>
  <c r="AS188" i="4"/>
  <c r="AU188" i="4"/>
  <c r="AV188" i="4"/>
  <c r="AX188" i="4"/>
  <c r="AY188" i="4"/>
  <c r="AZ188" i="4"/>
  <c r="D189" i="4"/>
  <c r="J189" i="4"/>
  <c r="N189" i="4"/>
  <c r="Q189" i="4"/>
  <c r="T189" i="4"/>
  <c r="V189" i="4"/>
  <c r="X189" i="4"/>
  <c r="Z189" i="4"/>
  <c r="AA189" i="4"/>
  <c r="AB189" i="4"/>
  <c r="AC189" i="4"/>
  <c r="AE189" i="4"/>
  <c r="AG189" i="4"/>
  <c r="AH189" i="4"/>
  <c r="AK189" i="4"/>
  <c r="AL189" i="4"/>
  <c r="AM189" i="4"/>
  <c r="AN189" i="4"/>
  <c r="AO189" i="4"/>
  <c r="AP189" i="4"/>
  <c r="AQ189" i="4"/>
  <c r="AR189" i="4"/>
  <c r="AS189" i="4"/>
  <c r="AU189" i="4"/>
  <c r="AV189" i="4"/>
  <c r="AX189" i="4"/>
  <c r="AY189" i="4"/>
  <c r="AZ189" i="4"/>
  <c r="D190" i="4"/>
  <c r="J190" i="4"/>
  <c r="N190" i="4"/>
  <c r="Q190" i="4"/>
  <c r="T190" i="4"/>
  <c r="V190" i="4"/>
  <c r="X190" i="4"/>
  <c r="Z190" i="4"/>
  <c r="AA190" i="4"/>
  <c r="AB190" i="4"/>
  <c r="AC190" i="4"/>
  <c r="AE190" i="4"/>
  <c r="AG190" i="4"/>
  <c r="AH190" i="4"/>
  <c r="AK190" i="4"/>
  <c r="AL190" i="4"/>
  <c r="AM190" i="4"/>
  <c r="AN190" i="4"/>
  <c r="AO190" i="4"/>
  <c r="AP190" i="4"/>
  <c r="AQ190" i="4"/>
  <c r="AR190" i="4"/>
  <c r="AS190" i="4"/>
  <c r="AU190" i="4"/>
  <c r="AV190" i="4"/>
  <c r="AX190" i="4"/>
  <c r="AY190" i="4"/>
  <c r="AZ190" i="4"/>
  <c r="D191" i="4"/>
  <c r="J191" i="4"/>
  <c r="N191" i="4"/>
  <c r="Q191" i="4"/>
  <c r="T191" i="4"/>
  <c r="V191" i="4"/>
  <c r="X191" i="4"/>
  <c r="Z191" i="4"/>
  <c r="AA191" i="4"/>
  <c r="AB191" i="4"/>
  <c r="AC191" i="4"/>
  <c r="AE191" i="4"/>
  <c r="AG191" i="4"/>
  <c r="AH191" i="4"/>
  <c r="AK191" i="4"/>
  <c r="AL191" i="4"/>
  <c r="AM191" i="4"/>
  <c r="AN191" i="4"/>
  <c r="AO191" i="4"/>
  <c r="AP191" i="4"/>
  <c r="AQ191" i="4"/>
  <c r="AR191" i="4"/>
  <c r="AS191" i="4"/>
  <c r="AU191" i="4"/>
  <c r="AV191" i="4"/>
  <c r="AX191" i="4"/>
  <c r="AY191" i="4"/>
  <c r="AZ191" i="4"/>
  <c r="D192" i="4"/>
  <c r="J192" i="4"/>
  <c r="N192" i="4"/>
  <c r="Q192" i="4"/>
  <c r="T192" i="4"/>
  <c r="V192" i="4"/>
  <c r="X192" i="4"/>
  <c r="Z192" i="4"/>
  <c r="AA192" i="4"/>
  <c r="AB192" i="4"/>
  <c r="AC192" i="4"/>
  <c r="AE192" i="4"/>
  <c r="AG192" i="4"/>
  <c r="AH192" i="4"/>
  <c r="AK192" i="4"/>
  <c r="AL192" i="4"/>
  <c r="AM192" i="4"/>
  <c r="AN192" i="4"/>
  <c r="AO192" i="4"/>
  <c r="AP192" i="4"/>
  <c r="AQ192" i="4"/>
  <c r="AR192" i="4"/>
  <c r="AS192" i="4"/>
  <c r="AU192" i="4"/>
  <c r="AV192" i="4"/>
  <c r="AX192" i="4"/>
  <c r="AY192" i="4"/>
  <c r="AZ192" i="4"/>
  <c r="D193" i="4"/>
  <c r="J193" i="4"/>
  <c r="N193" i="4"/>
  <c r="Q193" i="4"/>
  <c r="T193" i="4"/>
  <c r="V193" i="4"/>
  <c r="X193" i="4"/>
  <c r="Z193" i="4"/>
  <c r="AA193" i="4"/>
  <c r="AB193" i="4"/>
  <c r="AC193" i="4"/>
  <c r="AE193" i="4"/>
  <c r="AG193" i="4"/>
  <c r="AH193" i="4"/>
  <c r="AK193" i="4"/>
  <c r="AL193" i="4"/>
  <c r="AM193" i="4"/>
  <c r="AN193" i="4"/>
  <c r="AO193" i="4"/>
  <c r="AP193" i="4"/>
  <c r="AQ193" i="4"/>
  <c r="AR193" i="4"/>
  <c r="AS193" i="4"/>
  <c r="AU193" i="4"/>
  <c r="AV193" i="4"/>
  <c r="AX193" i="4"/>
  <c r="AY193" i="4"/>
  <c r="AZ193" i="4"/>
  <c r="D194" i="4"/>
  <c r="J194" i="4"/>
  <c r="N194" i="4"/>
  <c r="Q194" i="4"/>
  <c r="T194" i="4"/>
  <c r="V194" i="4"/>
  <c r="X194" i="4"/>
  <c r="Z194" i="4"/>
  <c r="AA194" i="4"/>
  <c r="AB194" i="4"/>
  <c r="AC194" i="4"/>
  <c r="AE194" i="4"/>
  <c r="AG194" i="4"/>
  <c r="AH194" i="4"/>
  <c r="AK194" i="4"/>
  <c r="AL194" i="4"/>
  <c r="AM194" i="4"/>
  <c r="AN194" i="4"/>
  <c r="AO194" i="4"/>
  <c r="AP194" i="4"/>
  <c r="AQ194" i="4"/>
  <c r="AR194" i="4"/>
  <c r="AS194" i="4"/>
  <c r="AU194" i="4"/>
  <c r="AV194" i="4"/>
  <c r="AX194" i="4"/>
  <c r="AY194" i="4"/>
  <c r="AZ194" i="4"/>
  <c r="D195" i="4"/>
  <c r="J195" i="4"/>
  <c r="N195" i="4"/>
  <c r="Q195" i="4"/>
  <c r="T195" i="4"/>
  <c r="V195" i="4"/>
  <c r="X195" i="4"/>
  <c r="Z195" i="4"/>
  <c r="AA195" i="4"/>
  <c r="AB195" i="4"/>
  <c r="AC195" i="4"/>
  <c r="AE195" i="4"/>
  <c r="AG195" i="4"/>
  <c r="AH195" i="4"/>
  <c r="AK195" i="4"/>
  <c r="AL195" i="4"/>
  <c r="AM195" i="4"/>
  <c r="AN195" i="4"/>
  <c r="AO195" i="4"/>
  <c r="AP195" i="4"/>
  <c r="AQ195" i="4"/>
  <c r="AR195" i="4"/>
  <c r="AS195" i="4"/>
  <c r="AU195" i="4"/>
  <c r="AV195" i="4"/>
  <c r="AX195" i="4"/>
  <c r="AY195" i="4"/>
  <c r="AZ195" i="4"/>
  <c r="D196" i="4"/>
  <c r="J196" i="4"/>
  <c r="N196" i="4"/>
  <c r="Q196" i="4"/>
  <c r="T196" i="4"/>
  <c r="V196" i="4"/>
  <c r="X196" i="4"/>
  <c r="Z196" i="4"/>
  <c r="AA196" i="4"/>
  <c r="AB196" i="4"/>
  <c r="AC196" i="4"/>
  <c r="AE196" i="4"/>
  <c r="AG196" i="4"/>
  <c r="AH196" i="4"/>
  <c r="AK196" i="4"/>
  <c r="AL196" i="4"/>
  <c r="AM196" i="4"/>
  <c r="AN196" i="4"/>
  <c r="AO196" i="4"/>
  <c r="AP196" i="4"/>
  <c r="AQ196" i="4"/>
  <c r="AR196" i="4"/>
  <c r="AS196" i="4"/>
  <c r="AU196" i="4"/>
  <c r="AV196" i="4"/>
  <c r="AX196" i="4"/>
  <c r="AY196" i="4"/>
  <c r="AZ196" i="4"/>
  <c r="D197" i="4"/>
  <c r="J197" i="4"/>
  <c r="N197" i="4"/>
  <c r="Q197" i="4"/>
  <c r="T197" i="4"/>
  <c r="V197" i="4"/>
  <c r="X197" i="4"/>
  <c r="Z197" i="4"/>
  <c r="AA197" i="4"/>
  <c r="AB197" i="4"/>
  <c r="AC197" i="4"/>
  <c r="AE197" i="4"/>
  <c r="AG197" i="4"/>
  <c r="AH197" i="4"/>
  <c r="AK197" i="4"/>
  <c r="AL197" i="4"/>
  <c r="AM197" i="4"/>
  <c r="AN197" i="4"/>
  <c r="AO197" i="4"/>
  <c r="AP197" i="4"/>
  <c r="AQ197" i="4"/>
  <c r="AR197" i="4"/>
  <c r="AS197" i="4"/>
  <c r="AU197" i="4"/>
  <c r="AV197" i="4"/>
  <c r="AX197" i="4"/>
  <c r="AY197" i="4"/>
  <c r="AZ197" i="4"/>
  <c r="D198" i="4"/>
  <c r="J198" i="4"/>
  <c r="N198" i="4"/>
  <c r="Q198" i="4"/>
  <c r="T198" i="4"/>
  <c r="V198" i="4"/>
  <c r="X198" i="4"/>
  <c r="Z198" i="4"/>
  <c r="AA198" i="4"/>
  <c r="AB198" i="4"/>
  <c r="AC198" i="4"/>
  <c r="AE198" i="4"/>
  <c r="AG198" i="4"/>
  <c r="AH198" i="4"/>
  <c r="AK198" i="4"/>
  <c r="AL198" i="4"/>
  <c r="AM198" i="4"/>
  <c r="AN198" i="4"/>
  <c r="AO198" i="4"/>
  <c r="AP198" i="4"/>
  <c r="AQ198" i="4"/>
  <c r="AR198" i="4"/>
  <c r="AS198" i="4"/>
  <c r="AU198" i="4"/>
  <c r="AV198" i="4"/>
  <c r="AX198" i="4"/>
  <c r="AY198" i="4"/>
  <c r="AZ198" i="4"/>
  <c r="D199" i="4"/>
  <c r="J199" i="4"/>
  <c r="N199" i="4"/>
  <c r="Q199" i="4"/>
  <c r="T199" i="4"/>
  <c r="V199" i="4"/>
  <c r="X199" i="4"/>
  <c r="Z199" i="4"/>
  <c r="AA199" i="4"/>
  <c r="AB199" i="4"/>
  <c r="AC199" i="4"/>
  <c r="AE199" i="4"/>
  <c r="AG199" i="4"/>
  <c r="AH199" i="4"/>
  <c r="AK199" i="4"/>
  <c r="AL199" i="4"/>
  <c r="AM199" i="4"/>
  <c r="AN199" i="4"/>
  <c r="AO199" i="4"/>
  <c r="AP199" i="4"/>
  <c r="AQ199" i="4"/>
  <c r="AR199" i="4"/>
  <c r="AS199" i="4"/>
  <c r="AU199" i="4"/>
  <c r="AV199" i="4"/>
  <c r="AX199" i="4"/>
  <c r="AY199" i="4"/>
  <c r="AZ199" i="4"/>
  <c r="D200" i="4"/>
  <c r="J200" i="4"/>
  <c r="N200" i="4"/>
  <c r="Q200" i="4"/>
  <c r="T200" i="4"/>
  <c r="V200" i="4"/>
  <c r="X200" i="4"/>
  <c r="Z200" i="4"/>
  <c r="AA200" i="4"/>
  <c r="AB200" i="4"/>
  <c r="AC200" i="4"/>
  <c r="AE200" i="4"/>
  <c r="AG200" i="4"/>
  <c r="AH200" i="4"/>
  <c r="AK200" i="4"/>
  <c r="AL200" i="4"/>
  <c r="AM200" i="4"/>
  <c r="AN200" i="4"/>
  <c r="AO200" i="4"/>
  <c r="AP200" i="4"/>
  <c r="AQ200" i="4"/>
  <c r="AR200" i="4"/>
  <c r="AS200" i="4"/>
  <c r="AU200" i="4"/>
  <c r="AV200" i="4"/>
  <c r="AX200" i="4"/>
  <c r="AY200" i="4"/>
  <c r="AZ200" i="4"/>
  <c r="D201" i="4"/>
  <c r="J201" i="4"/>
  <c r="N201" i="4"/>
  <c r="Q201" i="4"/>
  <c r="T201" i="4"/>
  <c r="V201" i="4"/>
  <c r="X201" i="4"/>
  <c r="Z201" i="4"/>
  <c r="AA201" i="4"/>
  <c r="AB201" i="4"/>
  <c r="AC201" i="4"/>
  <c r="AE201" i="4"/>
  <c r="AG201" i="4"/>
  <c r="AH201" i="4"/>
  <c r="AK201" i="4"/>
  <c r="AL201" i="4"/>
  <c r="AM201" i="4"/>
  <c r="AN201" i="4"/>
  <c r="AO201" i="4"/>
  <c r="AP201" i="4"/>
  <c r="AQ201" i="4"/>
  <c r="AR201" i="4"/>
  <c r="AS201" i="4"/>
  <c r="AU201" i="4"/>
  <c r="AV201" i="4"/>
  <c r="AX201" i="4"/>
  <c r="AY201" i="4"/>
  <c r="AZ201" i="4"/>
  <c r="D202" i="4"/>
  <c r="J202" i="4"/>
  <c r="N202" i="4"/>
  <c r="Q202" i="4"/>
  <c r="T202" i="4"/>
  <c r="V202" i="4"/>
  <c r="X202" i="4"/>
  <c r="Z202" i="4"/>
  <c r="AA202" i="4"/>
  <c r="AB202" i="4"/>
  <c r="AC202" i="4"/>
  <c r="AE202" i="4"/>
  <c r="AG202" i="4"/>
  <c r="AH202" i="4"/>
  <c r="AK202" i="4"/>
  <c r="AL202" i="4"/>
  <c r="AM202" i="4"/>
  <c r="AN202" i="4"/>
  <c r="AO202" i="4"/>
  <c r="AP202" i="4"/>
  <c r="AQ202" i="4"/>
  <c r="AR202" i="4"/>
  <c r="AS202" i="4"/>
  <c r="AU202" i="4"/>
  <c r="AV202" i="4"/>
  <c r="AX202" i="4"/>
  <c r="AY202" i="4"/>
  <c r="AZ202" i="4"/>
  <c r="D203" i="4"/>
  <c r="J203" i="4"/>
  <c r="N203" i="4"/>
  <c r="Q203" i="4"/>
  <c r="T203" i="4"/>
  <c r="V203" i="4"/>
  <c r="X203" i="4"/>
  <c r="Z203" i="4"/>
  <c r="AA203" i="4"/>
  <c r="AB203" i="4"/>
  <c r="AC203" i="4"/>
  <c r="AE203" i="4"/>
  <c r="AG203" i="4"/>
  <c r="AH203" i="4"/>
  <c r="AK203" i="4"/>
  <c r="AL203" i="4"/>
  <c r="AM203" i="4"/>
  <c r="AN203" i="4"/>
  <c r="AO203" i="4"/>
  <c r="AP203" i="4"/>
  <c r="AQ203" i="4"/>
  <c r="AR203" i="4"/>
  <c r="AS203" i="4"/>
  <c r="AU203" i="4"/>
  <c r="AV203" i="4"/>
  <c r="AX203" i="4"/>
  <c r="AY203" i="4"/>
  <c r="AZ203" i="4"/>
  <c r="D204" i="4"/>
  <c r="J204" i="4"/>
  <c r="N204" i="4"/>
  <c r="Q204" i="4"/>
  <c r="T204" i="4"/>
  <c r="V204" i="4"/>
  <c r="X204" i="4"/>
  <c r="Z204" i="4"/>
  <c r="AA204" i="4"/>
  <c r="AB204" i="4"/>
  <c r="AC204" i="4"/>
  <c r="AE204" i="4"/>
  <c r="AG204" i="4"/>
  <c r="AH204" i="4"/>
  <c r="AK204" i="4"/>
  <c r="AL204" i="4"/>
  <c r="AM204" i="4"/>
  <c r="AN204" i="4"/>
  <c r="AO204" i="4"/>
  <c r="AP204" i="4"/>
  <c r="AQ204" i="4"/>
  <c r="AR204" i="4"/>
  <c r="AS204" i="4"/>
  <c r="AU204" i="4"/>
  <c r="AV204" i="4"/>
  <c r="AX204" i="4"/>
  <c r="AY204" i="4"/>
  <c r="AZ204" i="4"/>
  <c r="D205" i="4"/>
  <c r="J205" i="4"/>
  <c r="N205" i="4"/>
  <c r="Q205" i="4"/>
  <c r="T205" i="4"/>
  <c r="V205" i="4"/>
  <c r="X205" i="4"/>
  <c r="Z205" i="4"/>
  <c r="AA205" i="4"/>
  <c r="AB205" i="4"/>
  <c r="AC205" i="4"/>
  <c r="AE205" i="4"/>
  <c r="AG205" i="4"/>
  <c r="AH205" i="4"/>
  <c r="AK205" i="4"/>
  <c r="AL205" i="4"/>
  <c r="AM205" i="4"/>
  <c r="AN205" i="4"/>
  <c r="AO205" i="4"/>
  <c r="AP205" i="4"/>
  <c r="AQ205" i="4"/>
  <c r="AR205" i="4"/>
  <c r="AS205" i="4"/>
  <c r="AU205" i="4"/>
  <c r="AV205" i="4"/>
  <c r="AX205" i="4"/>
  <c r="AY205" i="4"/>
  <c r="AZ205" i="4"/>
  <c r="D206" i="4"/>
  <c r="J206" i="4"/>
  <c r="N206" i="4"/>
  <c r="Q206" i="4"/>
  <c r="T206" i="4"/>
  <c r="V206" i="4"/>
  <c r="X206" i="4"/>
  <c r="Z206" i="4"/>
  <c r="AA206" i="4"/>
  <c r="AB206" i="4"/>
  <c r="AC206" i="4"/>
  <c r="AE206" i="4"/>
  <c r="AG206" i="4"/>
  <c r="AH206" i="4"/>
  <c r="AK206" i="4"/>
  <c r="AL206" i="4"/>
  <c r="AM206" i="4"/>
  <c r="AN206" i="4"/>
  <c r="AO206" i="4"/>
  <c r="AP206" i="4"/>
  <c r="AQ206" i="4"/>
  <c r="AR206" i="4"/>
  <c r="AS206" i="4"/>
  <c r="AU206" i="4"/>
  <c r="AV206" i="4"/>
  <c r="AX206" i="4"/>
  <c r="AY206" i="4"/>
  <c r="AZ206" i="4"/>
  <c r="D207" i="4"/>
  <c r="J207" i="4"/>
  <c r="N207" i="4"/>
  <c r="Q207" i="4"/>
  <c r="T207" i="4"/>
  <c r="V207" i="4"/>
  <c r="X207" i="4"/>
  <c r="Z207" i="4"/>
  <c r="AA207" i="4"/>
  <c r="AB207" i="4"/>
  <c r="AC207" i="4"/>
  <c r="AE207" i="4"/>
  <c r="AG207" i="4"/>
  <c r="AH207" i="4"/>
  <c r="AK207" i="4"/>
  <c r="AL207" i="4"/>
  <c r="AM207" i="4"/>
  <c r="AN207" i="4"/>
  <c r="AO207" i="4"/>
  <c r="AP207" i="4"/>
  <c r="AQ207" i="4"/>
  <c r="AR207" i="4"/>
  <c r="AS207" i="4"/>
  <c r="AU207" i="4"/>
  <c r="AV207" i="4"/>
  <c r="AX207" i="4"/>
  <c r="AY207" i="4"/>
  <c r="AZ207" i="4"/>
  <c r="D208" i="4"/>
  <c r="J208" i="4"/>
  <c r="N208" i="4"/>
  <c r="Q208" i="4"/>
  <c r="T208" i="4"/>
  <c r="V208" i="4"/>
  <c r="X208" i="4"/>
  <c r="Z208" i="4"/>
  <c r="AA208" i="4"/>
  <c r="AB208" i="4"/>
  <c r="AC208" i="4"/>
  <c r="AE208" i="4"/>
  <c r="AG208" i="4"/>
  <c r="AH208" i="4"/>
  <c r="AK208" i="4"/>
  <c r="AL208" i="4"/>
  <c r="AM208" i="4"/>
  <c r="AN208" i="4"/>
  <c r="AO208" i="4"/>
  <c r="AP208" i="4"/>
  <c r="AQ208" i="4"/>
  <c r="AR208" i="4"/>
  <c r="AS208" i="4"/>
  <c r="AU208" i="4"/>
  <c r="AV208" i="4"/>
  <c r="AX208" i="4"/>
  <c r="AY208" i="4"/>
  <c r="AZ208" i="4"/>
  <c r="D209" i="4"/>
  <c r="J209" i="4"/>
  <c r="N209" i="4"/>
  <c r="Q209" i="4"/>
  <c r="T209" i="4"/>
  <c r="V209" i="4"/>
  <c r="X209" i="4"/>
  <c r="Z209" i="4"/>
  <c r="AA209" i="4"/>
  <c r="AB209" i="4"/>
  <c r="AC209" i="4"/>
  <c r="AE209" i="4"/>
  <c r="AG209" i="4"/>
  <c r="AH209" i="4"/>
  <c r="AK209" i="4"/>
  <c r="AL209" i="4"/>
  <c r="AM209" i="4"/>
  <c r="AN209" i="4"/>
  <c r="AO209" i="4"/>
  <c r="AP209" i="4"/>
  <c r="AQ209" i="4"/>
  <c r="AR209" i="4"/>
  <c r="AS209" i="4"/>
  <c r="AU209" i="4"/>
  <c r="AV209" i="4"/>
  <c r="AX209" i="4"/>
  <c r="AY209" i="4"/>
  <c r="AZ209" i="4"/>
  <c r="D210" i="4"/>
  <c r="J210" i="4"/>
  <c r="N210" i="4"/>
  <c r="Q210" i="4"/>
  <c r="T210" i="4"/>
  <c r="V210" i="4"/>
  <c r="X210" i="4"/>
  <c r="Z210" i="4"/>
  <c r="AA210" i="4"/>
  <c r="AB210" i="4"/>
  <c r="AC210" i="4"/>
  <c r="AE210" i="4"/>
  <c r="AG210" i="4"/>
  <c r="AH210" i="4"/>
  <c r="AK210" i="4"/>
  <c r="AL210" i="4"/>
  <c r="AM210" i="4"/>
  <c r="AN210" i="4"/>
  <c r="AO210" i="4"/>
  <c r="AP210" i="4"/>
  <c r="AQ210" i="4"/>
  <c r="AR210" i="4"/>
  <c r="AS210" i="4"/>
  <c r="AU210" i="4"/>
  <c r="AV210" i="4"/>
  <c r="AX210" i="4"/>
  <c r="AY210" i="4"/>
  <c r="AZ210" i="4"/>
  <c r="D211" i="4"/>
  <c r="J211" i="4"/>
  <c r="N211" i="4"/>
  <c r="Q211" i="4"/>
  <c r="T211" i="4"/>
  <c r="V211" i="4"/>
  <c r="X211" i="4"/>
  <c r="Z211" i="4"/>
  <c r="AA211" i="4"/>
  <c r="AB211" i="4"/>
  <c r="AC211" i="4"/>
  <c r="AE211" i="4"/>
  <c r="AG211" i="4"/>
  <c r="AH211" i="4"/>
  <c r="AK211" i="4"/>
  <c r="AL211" i="4"/>
  <c r="AM211" i="4"/>
  <c r="AN211" i="4"/>
  <c r="AO211" i="4"/>
  <c r="AP211" i="4"/>
  <c r="AQ211" i="4"/>
  <c r="AR211" i="4"/>
  <c r="AS211" i="4"/>
  <c r="AU211" i="4"/>
  <c r="AV211" i="4"/>
  <c r="AX211" i="4"/>
  <c r="AY211" i="4"/>
  <c r="AZ211" i="4"/>
  <c r="D212" i="4"/>
  <c r="J212" i="4"/>
  <c r="N212" i="4"/>
  <c r="Q212" i="4"/>
  <c r="T212" i="4"/>
  <c r="V212" i="4"/>
  <c r="X212" i="4"/>
  <c r="Z212" i="4"/>
  <c r="AA212" i="4"/>
  <c r="AB212" i="4"/>
  <c r="AC212" i="4"/>
  <c r="AE212" i="4"/>
  <c r="AG212" i="4"/>
  <c r="AH212" i="4"/>
  <c r="AK212" i="4"/>
  <c r="AL212" i="4"/>
  <c r="AM212" i="4"/>
  <c r="AN212" i="4"/>
  <c r="AO212" i="4"/>
  <c r="AP212" i="4"/>
  <c r="AQ212" i="4"/>
  <c r="AR212" i="4"/>
  <c r="AS212" i="4"/>
  <c r="AU212" i="4"/>
  <c r="AV212" i="4"/>
  <c r="AX212" i="4"/>
  <c r="AY212" i="4"/>
  <c r="AZ212" i="4"/>
  <c r="D213" i="4"/>
  <c r="J213" i="4"/>
  <c r="N213" i="4"/>
  <c r="Q213" i="4"/>
  <c r="T213" i="4"/>
  <c r="V213" i="4"/>
  <c r="X213" i="4"/>
  <c r="Z213" i="4"/>
  <c r="AA213" i="4"/>
  <c r="AB213" i="4"/>
  <c r="AC213" i="4"/>
  <c r="AE213" i="4"/>
  <c r="AG213" i="4"/>
  <c r="AH213" i="4"/>
  <c r="AK213" i="4"/>
  <c r="AL213" i="4"/>
  <c r="AM213" i="4"/>
  <c r="AN213" i="4"/>
  <c r="AO213" i="4"/>
  <c r="AP213" i="4"/>
  <c r="AQ213" i="4"/>
  <c r="AR213" i="4"/>
  <c r="AS213" i="4"/>
  <c r="AU213" i="4"/>
  <c r="AV213" i="4"/>
  <c r="AX213" i="4"/>
  <c r="AY213" i="4"/>
  <c r="AZ213" i="4"/>
  <c r="D214" i="4"/>
  <c r="J214" i="4"/>
  <c r="N214" i="4"/>
  <c r="Q214" i="4"/>
  <c r="T214" i="4"/>
  <c r="V214" i="4"/>
  <c r="X214" i="4"/>
  <c r="Z214" i="4"/>
  <c r="AA214" i="4"/>
  <c r="AB214" i="4"/>
  <c r="AC214" i="4"/>
  <c r="AE214" i="4"/>
  <c r="AG214" i="4"/>
  <c r="AH214" i="4"/>
  <c r="AK214" i="4"/>
  <c r="AL214" i="4"/>
  <c r="AM214" i="4"/>
  <c r="AN214" i="4"/>
  <c r="AO214" i="4"/>
  <c r="AP214" i="4"/>
  <c r="AQ214" i="4"/>
  <c r="AR214" i="4"/>
  <c r="AS214" i="4"/>
  <c r="AU214" i="4"/>
  <c r="AV214" i="4"/>
  <c r="AX214" i="4"/>
  <c r="AY214" i="4"/>
  <c r="AZ214" i="4"/>
  <c r="D215" i="4"/>
  <c r="J215" i="4"/>
  <c r="N215" i="4"/>
  <c r="Q215" i="4"/>
  <c r="T215" i="4"/>
  <c r="V215" i="4"/>
  <c r="X215" i="4"/>
  <c r="Z215" i="4"/>
  <c r="AA215" i="4"/>
  <c r="AB215" i="4"/>
  <c r="AC215" i="4"/>
  <c r="AE215" i="4"/>
  <c r="AG215" i="4"/>
  <c r="AH215" i="4"/>
  <c r="AK215" i="4"/>
  <c r="AL215" i="4"/>
  <c r="AM215" i="4"/>
  <c r="AN215" i="4"/>
  <c r="AO215" i="4"/>
  <c r="AP215" i="4"/>
  <c r="AQ215" i="4"/>
  <c r="AR215" i="4"/>
  <c r="AS215" i="4"/>
  <c r="AU215" i="4"/>
  <c r="AV215" i="4"/>
  <c r="AX215" i="4"/>
  <c r="AY215" i="4"/>
  <c r="AZ215" i="4"/>
  <c r="D216" i="4"/>
  <c r="J216" i="4"/>
  <c r="N216" i="4"/>
  <c r="Q216" i="4"/>
  <c r="T216" i="4"/>
  <c r="V216" i="4"/>
  <c r="X216" i="4"/>
  <c r="Z216" i="4"/>
  <c r="AA216" i="4"/>
  <c r="AB216" i="4"/>
  <c r="AC216" i="4"/>
  <c r="AE216" i="4"/>
  <c r="AG216" i="4"/>
  <c r="AH216" i="4"/>
  <c r="AK216" i="4"/>
  <c r="AL216" i="4"/>
  <c r="AM216" i="4"/>
  <c r="AN216" i="4"/>
  <c r="AO216" i="4"/>
  <c r="AP216" i="4"/>
  <c r="AQ216" i="4"/>
  <c r="AR216" i="4"/>
  <c r="AS216" i="4"/>
  <c r="AU216" i="4"/>
  <c r="AV216" i="4"/>
  <c r="AX216" i="4"/>
  <c r="AY216" i="4"/>
  <c r="AZ216" i="4"/>
  <c r="D217" i="4"/>
  <c r="J217" i="4"/>
  <c r="N217" i="4"/>
  <c r="Q217" i="4"/>
  <c r="T217" i="4"/>
  <c r="V217" i="4"/>
  <c r="X217" i="4"/>
  <c r="Z217" i="4"/>
  <c r="AA217" i="4"/>
  <c r="AB217" i="4"/>
  <c r="AC217" i="4"/>
  <c r="AE217" i="4"/>
  <c r="AG217" i="4"/>
  <c r="AH217" i="4"/>
  <c r="AK217" i="4"/>
  <c r="AL217" i="4"/>
  <c r="AM217" i="4"/>
  <c r="AN217" i="4"/>
  <c r="AO217" i="4"/>
  <c r="AP217" i="4"/>
  <c r="AQ217" i="4"/>
  <c r="AR217" i="4"/>
  <c r="AS217" i="4"/>
  <c r="AU217" i="4"/>
  <c r="AV217" i="4"/>
  <c r="AX217" i="4"/>
  <c r="AY217" i="4"/>
  <c r="AZ217" i="4"/>
  <c r="D218" i="4"/>
  <c r="J218" i="4"/>
  <c r="N218" i="4"/>
  <c r="Q218" i="4"/>
  <c r="T218" i="4"/>
  <c r="V218" i="4"/>
  <c r="X218" i="4"/>
  <c r="Z218" i="4"/>
  <c r="AA218" i="4"/>
  <c r="AB218" i="4"/>
  <c r="AC218" i="4"/>
  <c r="AE218" i="4"/>
  <c r="AG218" i="4"/>
  <c r="AH218" i="4"/>
  <c r="AK218" i="4"/>
  <c r="AL218" i="4"/>
  <c r="AM218" i="4"/>
  <c r="AN218" i="4"/>
  <c r="AO218" i="4"/>
  <c r="AP218" i="4"/>
  <c r="AQ218" i="4"/>
  <c r="AR218" i="4"/>
  <c r="AS218" i="4"/>
  <c r="AU218" i="4"/>
  <c r="AV218" i="4"/>
  <c r="AX218" i="4"/>
  <c r="AY218" i="4"/>
  <c r="AZ218" i="4"/>
  <c r="D219" i="4"/>
  <c r="J219" i="4"/>
  <c r="N219" i="4"/>
  <c r="Q219" i="4"/>
  <c r="T219" i="4"/>
  <c r="V219" i="4"/>
  <c r="X219" i="4"/>
  <c r="Z219" i="4"/>
  <c r="AA219" i="4"/>
  <c r="AB219" i="4"/>
  <c r="AC219" i="4"/>
  <c r="AE219" i="4"/>
  <c r="AG219" i="4"/>
  <c r="AH219" i="4"/>
  <c r="AK219" i="4"/>
  <c r="AL219" i="4"/>
  <c r="AM219" i="4"/>
  <c r="AN219" i="4"/>
  <c r="AO219" i="4"/>
  <c r="AP219" i="4"/>
  <c r="AQ219" i="4"/>
  <c r="AR219" i="4"/>
  <c r="AS219" i="4"/>
  <c r="AU219" i="4"/>
  <c r="AV219" i="4"/>
  <c r="AX219" i="4"/>
  <c r="AY219" i="4"/>
  <c r="AZ219" i="4"/>
  <c r="D220" i="4"/>
  <c r="J220" i="4"/>
  <c r="N220" i="4"/>
  <c r="Q220" i="4"/>
  <c r="T220" i="4"/>
  <c r="V220" i="4"/>
  <c r="X220" i="4"/>
  <c r="Z220" i="4"/>
  <c r="AA220" i="4"/>
  <c r="AB220" i="4"/>
  <c r="AC220" i="4"/>
  <c r="AE220" i="4"/>
  <c r="AG220" i="4"/>
  <c r="AH220" i="4"/>
  <c r="AK220" i="4"/>
  <c r="AL220" i="4"/>
  <c r="AM220" i="4"/>
  <c r="AN220" i="4"/>
  <c r="AO220" i="4"/>
  <c r="AP220" i="4"/>
  <c r="AQ220" i="4"/>
  <c r="AR220" i="4"/>
  <c r="AS220" i="4"/>
  <c r="AU220" i="4"/>
  <c r="AV220" i="4"/>
  <c r="AX220" i="4"/>
  <c r="AY220" i="4"/>
  <c r="AZ220" i="4"/>
  <c r="D221" i="4"/>
  <c r="J221" i="4"/>
  <c r="N221" i="4"/>
  <c r="Q221" i="4"/>
  <c r="T221" i="4"/>
  <c r="V221" i="4"/>
  <c r="X221" i="4"/>
  <c r="Z221" i="4"/>
  <c r="AA221" i="4"/>
  <c r="AB221" i="4"/>
  <c r="AC221" i="4"/>
  <c r="AE221" i="4"/>
  <c r="AG221" i="4"/>
  <c r="AH221" i="4"/>
  <c r="AK221" i="4"/>
  <c r="AL221" i="4"/>
  <c r="AM221" i="4"/>
  <c r="AN221" i="4"/>
  <c r="AO221" i="4"/>
  <c r="AP221" i="4"/>
  <c r="AQ221" i="4"/>
  <c r="AR221" i="4"/>
  <c r="AS221" i="4"/>
  <c r="AU221" i="4"/>
  <c r="AV221" i="4"/>
  <c r="AX221" i="4"/>
  <c r="AY221" i="4"/>
  <c r="AZ221" i="4"/>
  <c r="D222" i="4"/>
  <c r="J222" i="4"/>
  <c r="N222" i="4"/>
  <c r="Q222" i="4"/>
  <c r="T222" i="4"/>
  <c r="V222" i="4"/>
  <c r="X222" i="4"/>
  <c r="Z222" i="4"/>
  <c r="AA222" i="4"/>
  <c r="AB222" i="4"/>
  <c r="AC222" i="4"/>
  <c r="AE222" i="4"/>
  <c r="AG222" i="4"/>
  <c r="AH222" i="4"/>
  <c r="AK222" i="4"/>
  <c r="AL222" i="4"/>
  <c r="AM222" i="4"/>
  <c r="AN222" i="4"/>
  <c r="AO222" i="4"/>
  <c r="AP222" i="4"/>
  <c r="AQ222" i="4"/>
  <c r="AR222" i="4"/>
  <c r="AS222" i="4"/>
  <c r="AU222" i="4"/>
  <c r="AV222" i="4"/>
  <c r="AX222" i="4"/>
  <c r="AY222" i="4"/>
  <c r="AZ222" i="4"/>
  <c r="D223" i="4"/>
  <c r="J223" i="4"/>
  <c r="N223" i="4"/>
  <c r="Q223" i="4"/>
  <c r="T223" i="4"/>
  <c r="V223" i="4"/>
  <c r="X223" i="4"/>
  <c r="Z223" i="4"/>
  <c r="AA223" i="4"/>
  <c r="AB223" i="4"/>
  <c r="AC223" i="4"/>
  <c r="AE223" i="4"/>
  <c r="AG223" i="4"/>
  <c r="AH223" i="4"/>
  <c r="AK223" i="4"/>
  <c r="AL223" i="4"/>
  <c r="AM223" i="4"/>
  <c r="AN223" i="4"/>
  <c r="AO223" i="4"/>
  <c r="AP223" i="4"/>
  <c r="AQ223" i="4"/>
  <c r="AR223" i="4"/>
  <c r="AS223" i="4"/>
  <c r="AU223" i="4"/>
  <c r="AV223" i="4"/>
  <c r="AX223" i="4"/>
  <c r="AY223" i="4"/>
  <c r="AZ223" i="4"/>
  <c r="D224" i="4"/>
  <c r="J224" i="4"/>
  <c r="N224" i="4"/>
  <c r="Q224" i="4"/>
  <c r="T224" i="4"/>
  <c r="V224" i="4"/>
  <c r="X224" i="4"/>
  <c r="Z224" i="4"/>
  <c r="AA224" i="4"/>
  <c r="AB224" i="4"/>
  <c r="AC224" i="4"/>
  <c r="AE224" i="4"/>
  <c r="AG224" i="4"/>
  <c r="AH224" i="4"/>
  <c r="AK224" i="4"/>
  <c r="AL224" i="4"/>
  <c r="AM224" i="4"/>
  <c r="AN224" i="4"/>
  <c r="AO224" i="4"/>
  <c r="AP224" i="4"/>
  <c r="AQ224" i="4"/>
  <c r="AR224" i="4"/>
  <c r="AS224" i="4"/>
  <c r="AU224" i="4"/>
  <c r="AV224" i="4"/>
  <c r="AX224" i="4"/>
  <c r="AY224" i="4"/>
  <c r="AZ224" i="4"/>
  <c r="D225" i="4"/>
  <c r="J225" i="4"/>
  <c r="N225" i="4"/>
  <c r="Q225" i="4"/>
  <c r="T225" i="4"/>
  <c r="V225" i="4"/>
  <c r="X225" i="4"/>
  <c r="Z225" i="4"/>
  <c r="AA225" i="4"/>
  <c r="AB225" i="4"/>
  <c r="AC225" i="4"/>
  <c r="AE225" i="4"/>
  <c r="AG225" i="4"/>
  <c r="AH225" i="4"/>
  <c r="AK225" i="4"/>
  <c r="AL225" i="4"/>
  <c r="AM225" i="4"/>
  <c r="AN225" i="4"/>
  <c r="AO225" i="4"/>
  <c r="AP225" i="4"/>
  <c r="AQ225" i="4"/>
  <c r="AR225" i="4"/>
  <c r="AS225" i="4"/>
  <c r="AU225" i="4"/>
  <c r="AV225" i="4"/>
  <c r="AX225" i="4"/>
  <c r="AY225" i="4"/>
  <c r="AZ225" i="4"/>
  <c r="D226" i="4"/>
  <c r="J226" i="4"/>
  <c r="N226" i="4"/>
  <c r="Q226" i="4"/>
  <c r="T226" i="4"/>
  <c r="V226" i="4"/>
  <c r="X226" i="4"/>
  <c r="Z226" i="4"/>
  <c r="AA226" i="4"/>
  <c r="AB226" i="4"/>
  <c r="AC226" i="4"/>
  <c r="AE226" i="4"/>
  <c r="AG226" i="4"/>
  <c r="AH226" i="4"/>
  <c r="AK226" i="4"/>
  <c r="AL226" i="4"/>
  <c r="AM226" i="4"/>
  <c r="AN226" i="4"/>
  <c r="AO226" i="4"/>
  <c r="AP226" i="4"/>
  <c r="AQ226" i="4"/>
  <c r="AR226" i="4"/>
  <c r="AS226" i="4"/>
  <c r="AU226" i="4"/>
  <c r="AV226" i="4"/>
  <c r="AX226" i="4"/>
  <c r="AY226" i="4"/>
  <c r="AZ226" i="4"/>
  <c r="D227" i="4"/>
  <c r="J227" i="4"/>
  <c r="N227" i="4"/>
  <c r="Q227" i="4"/>
  <c r="T227" i="4"/>
  <c r="V227" i="4"/>
  <c r="X227" i="4"/>
  <c r="Z227" i="4"/>
  <c r="AA227" i="4"/>
  <c r="AB227" i="4"/>
  <c r="AC227" i="4"/>
  <c r="AE227" i="4"/>
  <c r="AG227" i="4"/>
  <c r="AH227" i="4"/>
  <c r="AK227" i="4"/>
  <c r="AL227" i="4"/>
  <c r="AM227" i="4"/>
  <c r="AN227" i="4"/>
  <c r="AO227" i="4"/>
  <c r="AP227" i="4"/>
  <c r="AQ227" i="4"/>
  <c r="AR227" i="4"/>
  <c r="AS227" i="4"/>
  <c r="AU227" i="4"/>
  <c r="AV227" i="4"/>
  <c r="AX227" i="4"/>
  <c r="AY227" i="4"/>
  <c r="AZ227" i="4"/>
  <c r="D228" i="4"/>
  <c r="J228" i="4"/>
  <c r="N228" i="4"/>
  <c r="Q228" i="4"/>
  <c r="T228" i="4"/>
  <c r="V228" i="4"/>
  <c r="X228" i="4"/>
  <c r="Z228" i="4"/>
  <c r="AA228" i="4"/>
  <c r="AB228" i="4"/>
  <c r="AC228" i="4"/>
  <c r="AE228" i="4"/>
  <c r="AG228" i="4"/>
  <c r="AH228" i="4"/>
  <c r="AK228" i="4"/>
  <c r="AL228" i="4"/>
  <c r="AM228" i="4"/>
  <c r="AN228" i="4"/>
  <c r="AO228" i="4"/>
  <c r="AP228" i="4"/>
  <c r="AQ228" i="4"/>
  <c r="AR228" i="4"/>
  <c r="AS228" i="4"/>
  <c r="AU228" i="4"/>
  <c r="AV228" i="4"/>
  <c r="AX228" i="4"/>
  <c r="AY228" i="4"/>
  <c r="AZ228" i="4"/>
  <c r="D229" i="4"/>
  <c r="J229" i="4"/>
  <c r="N229" i="4"/>
  <c r="Q229" i="4"/>
  <c r="T229" i="4"/>
  <c r="V229" i="4"/>
  <c r="X229" i="4"/>
  <c r="Z229" i="4"/>
  <c r="AA229" i="4"/>
  <c r="AB229" i="4"/>
  <c r="AC229" i="4"/>
  <c r="AE229" i="4"/>
  <c r="AG229" i="4"/>
  <c r="AH229" i="4"/>
  <c r="AK229" i="4"/>
  <c r="AL229" i="4"/>
  <c r="AM229" i="4"/>
  <c r="AN229" i="4"/>
  <c r="AO229" i="4"/>
  <c r="AP229" i="4"/>
  <c r="AQ229" i="4"/>
  <c r="AR229" i="4"/>
  <c r="AS229" i="4"/>
  <c r="AU229" i="4"/>
  <c r="AV229" i="4"/>
  <c r="AX229" i="4"/>
  <c r="AY229" i="4"/>
  <c r="AZ229" i="4"/>
  <c r="D230" i="4"/>
  <c r="J230" i="4"/>
  <c r="N230" i="4"/>
  <c r="Q230" i="4"/>
  <c r="T230" i="4"/>
  <c r="V230" i="4"/>
  <c r="X230" i="4"/>
  <c r="Z230" i="4"/>
  <c r="AA230" i="4"/>
  <c r="AB230" i="4"/>
  <c r="AC230" i="4"/>
  <c r="AE230" i="4"/>
  <c r="AG230" i="4"/>
  <c r="AH230" i="4"/>
  <c r="AK230" i="4"/>
  <c r="AL230" i="4"/>
  <c r="AM230" i="4"/>
  <c r="AN230" i="4"/>
  <c r="AO230" i="4"/>
  <c r="AP230" i="4"/>
  <c r="AQ230" i="4"/>
  <c r="AR230" i="4"/>
  <c r="AS230" i="4"/>
  <c r="AU230" i="4"/>
  <c r="AV230" i="4"/>
  <c r="AX230" i="4"/>
  <c r="AY230" i="4"/>
  <c r="AZ230" i="4"/>
  <c r="D231" i="4"/>
  <c r="J231" i="4"/>
  <c r="N231" i="4"/>
  <c r="Q231" i="4"/>
  <c r="T231" i="4"/>
  <c r="V231" i="4"/>
  <c r="X231" i="4"/>
  <c r="Z231" i="4"/>
  <c r="AA231" i="4"/>
  <c r="AB231" i="4"/>
  <c r="AC231" i="4"/>
  <c r="AE231" i="4"/>
  <c r="AG231" i="4"/>
  <c r="AH231" i="4"/>
  <c r="AK231" i="4"/>
  <c r="AL231" i="4"/>
  <c r="AM231" i="4"/>
  <c r="AN231" i="4"/>
  <c r="AO231" i="4"/>
  <c r="AP231" i="4"/>
  <c r="AQ231" i="4"/>
  <c r="AR231" i="4"/>
  <c r="AS231" i="4"/>
  <c r="AU231" i="4"/>
  <c r="AV231" i="4"/>
  <c r="AX231" i="4"/>
  <c r="AY231" i="4"/>
  <c r="AZ231" i="4"/>
  <c r="D232" i="4"/>
  <c r="J232" i="4"/>
  <c r="N232" i="4"/>
  <c r="Q232" i="4"/>
  <c r="T232" i="4"/>
  <c r="V232" i="4"/>
  <c r="X232" i="4"/>
  <c r="Z232" i="4"/>
  <c r="AA232" i="4"/>
  <c r="AB232" i="4"/>
  <c r="AC232" i="4"/>
  <c r="AE232" i="4"/>
  <c r="AG232" i="4"/>
  <c r="AH232" i="4"/>
  <c r="AK232" i="4"/>
  <c r="AL232" i="4"/>
  <c r="AM232" i="4"/>
  <c r="AN232" i="4"/>
  <c r="AO232" i="4"/>
  <c r="AP232" i="4"/>
  <c r="AQ232" i="4"/>
  <c r="AR232" i="4"/>
  <c r="AS232" i="4"/>
  <c r="AU232" i="4"/>
  <c r="AV232" i="4"/>
  <c r="AX232" i="4"/>
  <c r="AY232" i="4"/>
  <c r="AZ232" i="4"/>
  <c r="D233" i="4"/>
  <c r="J233" i="4"/>
  <c r="N233" i="4"/>
  <c r="Q233" i="4"/>
  <c r="T233" i="4"/>
  <c r="V233" i="4"/>
  <c r="X233" i="4"/>
  <c r="Z233" i="4"/>
  <c r="AA233" i="4"/>
  <c r="AB233" i="4"/>
  <c r="AC233" i="4"/>
  <c r="AE233" i="4"/>
  <c r="AG233" i="4"/>
  <c r="AH233" i="4"/>
  <c r="AK233" i="4"/>
  <c r="AL233" i="4"/>
  <c r="AM233" i="4"/>
  <c r="AN233" i="4"/>
  <c r="AO233" i="4"/>
  <c r="AP233" i="4"/>
  <c r="AQ233" i="4"/>
  <c r="AR233" i="4"/>
  <c r="AS233" i="4"/>
  <c r="AU233" i="4"/>
  <c r="AV233" i="4"/>
  <c r="AX233" i="4"/>
  <c r="AY233" i="4"/>
  <c r="AZ233" i="4"/>
  <c r="D234" i="4"/>
  <c r="J234" i="4"/>
  <c r="N234" i="4"/>
  <c r="Q234" i="4"/>
  <c r="T234" i="4"/>
  <c r="V234" i="4"/>
  <c r="X234" i="4"/>
  <c r="Z234" i="4"/>
  <c r="AA234" i="4"/>
  <c r="AB234" i="4"/>
  <c r="AC234" i="4"/>
  <c r="AE234" i="4"/>
  <c r="AG234" i="4"/>
  <c r="AH234" i="4"/>
  <c r="AK234" i="4"/>
  <c r="AL234" i="4"/>
  <c r="AM234" i="4"/>
  <c r="AN234" i="4"/>
  <c r="AO234" i="4"/>
  <c r="AP234" i="4"/>
  <c r="AQ234" i="4"/>
  <c r="AR234" i="4"/>
  <c r="AS234" i="4"/>
  <c r="AU234" i="4"/>
  <c r="AV234" i="4"/>
  <c r="AX234" i="4"/>
  <c r="AY234" i="4"/>
  <c r="AZ234" i="4"/>
  <c r="D235" i="4"/>
  <c r="J235" i="4"/>
  <c r="N235" i="4"/>
  <c r="Q235" i="4"/>
  <c r="T235" i="4"/>
  <c r="V235" i="4"/>
  <c r="X235" i="4"/>
  <c r="Z235" i="4"/>
  <c r="AA235" i="4"/>
  <c r="AB235" i="4"/>
  <c r="AC235" i="4"/>
  <c r="AE235" i="4"/>
  <c r="AG235" i="4"/>
  <c r="AH235" i="4"/>
  <c r="AK235" i="4"/>
  <c r="AL235" i="4"/>
  <c r="AM235" i="4"/>
  <c r="AN235" i="4"/>
  <c r="AO235" i="4"/>
  <c r="AP235" i="4"/>
  <c r="AQ235" i="4"/>
  <c r="AR235" i="4"/>
  <c r="AS235" i="4"/>
  <c r="AU235" i="4"/>
  <c r="AV235" i="4"/>
  <c r="AX235" i="4"/>
  <c r="AY235" i="4"/>
  <c r="AZ235" i="4"/>
  <c r="D236" i="4"/>
  <c r="J236" i="4"/>
  <c r="N236" i="4"/>
  <c r="Q236" i="4"/>
  <c r="T236" i="4"/>
  <c r="V236" i="4"/>
  <c r="X236" i="4"/>
  <c r="Z236" i="4"/>
  <c r="AA236" i="4"/>
  <c r="AB236" i="4"/>
  <c r="AC236" i="4"/>
  <c r="AE236" i="4"/>
  <c r="AG236" i="4"/>
  <c r="AH236" i="4"/>
  <c r="AK236" i="4"/>
  <c r="AL236" i="4"/>
  <c r="AM236" i="4"/>
  <c r="AN236" i="4"/>
  <c r="AO236" i="4"/>
  <c r="AP236" i="4"/>
  <c r="AQ236" i="4"/>
  <c r="AR236" i="4"/>
  <c r="AS236" i="4"/>
  <c r="AU236" i="4"/>
  <c r="AV236" i="4"/>
  <c r="AX236" i="4"/>
  <c r="AY236" i="4"/>
  <c r="AZ236" i="4"/>
  <c r="D237" i="4"/>
  <c r="J237" i="4"/>
  <c r="N237" i="4"/>
  <c r="Q237" i="4"/>
  <c r="T237" i="4"/>
  <c r="V237" i="4"/>
  <c r="X237" i="4"/>
  <c r="Z237" i="4"/>
  <c r="AA237" i="4"/>
  <c r="AB237" i="4"/>
  <c r="AC237" i="4"/>
  <c r="AE237" i="4"/>
  <c r="AG237" i="4"/>
  <c r="AH237" i="4"/>
  <c r="AK237" i="4"/>
  <c r="AL237" i="4"/>
  <c r="AM237" i="4"/>
  <c r="AN237" i="4"/>
  <c r="AO237" i="4"/>
  <c r="AP237" i="4"/>
  <c r="AQ237" i="4"/>
  <c r="AR237" i="4"/>
  <c r="AS237" i="4"/>
  <c r="AU237" i="4"/>
  <c r="AV237" i="4"/>
  <c r="AX237" i="4"/>
  <c r="AY237" i="4"/>
  <c r="AZ237" i="4"/>
  <c r="D238" i="4"/>
  <c r="J238" i="4"/>
  <c r="N238" i="4"/>
  <c r="Q238" i="4"/>
  <c r="T238" i="4"/>
  <c r="V238" i="4"/>
  <c r="X238" i="4"/>
  <c r="Z238" i="4"/>
  <c r="AA238" i="4"/>
  <c r="AB238" i="4"/>
  <c r="AC238" i="4"/>
  <c r="AE238" i="4"/>
  <c r="AG238" i="4"/>
  <c r="AH238" i="4"/>
  <c r="AK238" i="4"/>
  <c r="AL238" i="4"/>
  <c r="AM238" i="4"/>
  <c r="AN238" i="4"/>
  <c r="AO238" i="4"/>
  <c r="AP238" i="4"/>
  <c r="AQ238" i="4"/>
  <c r="AR238" i="4"/>
  <c r="AS238" i="4"/>
  <c r="AU238" i="4"/>
  <c r="AV238" i="4"/>
  <c r="AX238" i="4"/>
  <c r="AY238" i="4"/>
  <c r="AZ238" i="4"/>
  <c r="D239" i="4"/>
  <c r="J239" i="4"/>
  <c r="N239" i="4"/>
  <c r="Q239" i="4"/>
  <c r="T239" i="4"/>
  <c r="V239" i="4"/>
  <c r="X239" i="4"/>
  <c r="Z239" i="4"/>
  <c r="AA239" i="4"/>
  <c r="AB239" i="4"/>
  <c r="AC239" i="4"/>
  <c r="AE239" i="4"/>
  <c r="AG239" i="4"/>
  <c r="AH239" i="4"/>
  <c r="AK239" i="4"/>
  <c r="AL239" i="4"/>
  <c r="AM239" i="4"/>
  <c r="AN239" i="4"/>
  <c r="AO239" i="4"/>
  <c r="AP239" i="4"/>
  <c r="AQ239" i="4"/>
  <c r="AR239" i="4"/>
  <c r="AS239" i="4"/>
  <c r="AU239" i="4"/>
  <c r="AV239" i="4"/>
  <c r="AX239" i="4"/>
  <c r="AY239" i="4"/>
  <c r="AZ239" i="4"/>
  <c r="D240" i="4"/>
  <c r="J240" i="4"/>
  <c r="N240" i="4"/>
  <c r="Q240" i="4"/>
  <c r="T240" i="4"/>
  <c r="V240" i="4"/>
  <c r="X240" i="4"/>
  <c r="Z240" i="4"/>
  <c r="AA240" i="4"/>
  <c r="AB240" i="4"/>
  <c r="AC240" i="4"/>
  <c r="AE240" i="4"/>
  <c r="AG240" i="4"/>
  <c r="AH240" i="4"/>
  <c r="AK240" i="4"/>
  <c r="AL240" i="4"/>
  <c r="AM240" i="4"/>
  <c r="AN240" i="4"/>
  <c r="AO240" i="4"/>
  <c r="AP240" i="4"/>
  <c r="AQ240" i="4"/>
  <c r="AR240" i="4"/>
  <c r="AS240" i="4"/>
  <c r="AU240" i="4"/>
  <c r="AV240" i="4"/>
  <c r="AX240" i="4"/>
  <c r="AY240" i="4"/>
  <c r="AZ240" i="4"/>
  <c r="D241" i="4"/>
  <c r="J241" i="4"/>
  <c r="N241" i="4"/>
  <c r="Q241" i="4"/>
  <c r="T241" i="4"/>
  <c r="V241" i="4"/>
  <c r="X241" i="4"/>
  <c r="Z241" i="4"/>
  <c r="AA241" i="4"/>
  <c r="AB241" i="4"/>
  <c r="AC241" i="4"/>
  <c r="AE241" i="4"/>
  <c r="AG241" i="4"/>
  <c r="AH241" i="4"/>
  <c r="AK241" i="4"/>
  <c r="AL241" i="4"/>
  <c r="AM241" i="4"/>
  <c r="AN241" i="4"/>
  <c r="AO241" i="4"/>
  <c r="AP241" i="4"/>
  <c r="AQ241" i="4"/>
  <c r="AR241" i="4"/>
  <c r="AS241" i="4"/>
  <c r="AU241" i="4"/>
  <c r="AV241" i="4"/>
  <c r="AX241" i="4"/>
  <c r="AY241" i="4"/>
  <c r="AZ241" i="4"/>
  <c r="D242" i="4"/>
  <c r="J242" i="4"/>
  <c r="N242" i="4"/>
  <c r="Q242" i="4"/>
  <c r="T242" i="4"/>
  <c r="V242" i="4"/>
  <c r="X242" i="4"/>
  <c r="Z242" i="4"/>
  <c r="AA242" i="4"/>
  <c r="AB242" i="4"/>
  <c r="AC242" i="4"/>
  <c r="AE242" i="4"/>
  <c r="AG242" i="4"/>
  <c r="AH242" i="4"/>
  <c r="AK242" i="4"/>
  <c r="AL242" i="4"/>
  <c r="AM242" i="4"/>
  <c r="AN242" i="4"/>
  <c r="AO242" i="4"/>
  <c r="AP242" i="4"/>
  <c r="AQ242" i="4"/>
  <c r="AR242" i="4"/>
  <c r="AS242" i="4"/>
  <c r="AU242" i="4"/>
  <c r="AV242" i="4"/>
  <c r="AX242" i="4"/>
  <c r="AY242" i="4"/>
  <c r="AZ242" i="4"/>
  <c r="D243" i="4"/>
  <c r="J243" i="4"/>
  <c r="N243" i="4"/>
  <c r="Q243" i="4"/>
  <c r="T243" i="4"/>
  <c r="V243" i="4"/>
  <c r="X243" i="4"/>
  <c r="Z243" i="4"/>
  <c r="AA243" i="4"/>
  <c r="AB243" i="4"/>
  <c r="AC243" i="4"/>
  <c r="AE243" i="4"/>
  <c r="AG243" i="4"/>
  <c r="AH243" i="4"/>
  <c r="AK243" i="4"/>
  <c r="AL243" i="4"/>
  <c r="AM243" i="4"/>
  <c r="AN243" i="4"/>
  <c r="AO243" i="4"/>
  <c r="AP243" i="4"/>
  <c r="AQ243" i="4"/>
  <c r="AR243" i="4"/>
  <c r="AS243" i="4"/>
  <c r="AU243" i="4"/>
  <c r="AV243" i="4"/>
  <c r="AX243" i="4"/>
  <c r="AY243" i="4"/>
  <c r="AZ243" i="4"/>
  <c r="D244" i="4"/>
  <c r="J244" i="4"/>
  <c r="N244" i="4"/>
  <c r="Q244" i="4"/>
  <c r="T244" i="4"/>
  <c r="V244" i="4"/>
  <c r="X244" i="4"/>
  <c r="Z244" i="4"/>
  <c r="AA244" i="4"/>
  <c r="AB244" i="4"/>
  <c r="AC244" i="4"/>
  <c r="AE244" i="4"/>
  <c r="AG244" i="4"/>
  <c r="AH244" i="4"/>
  <c r="AK244" i="4"/>
  <c r="AL244" i="4"/>
  <c r="AM244" i="4"/>
  <c r="AN244" i="4"/>
  <c r="AO244" i="4"/>
  <c r="AP244" i="4"/>
  <c r="AQ244" i="4"/>
  <c r="AR244" i="4"/>
  <c r="AS244" i="4"/>
  <c r="AU244" i="4"/>
  <c r="AV244" i="4"/>
  <c r="AX244" i="4"/>
  <c r="AY244" i="4"/>
  <c r="AZ244" i="4"/>
  <c r="D245" i="4"/>
  <c r="J245" i="4"/>
  <c r="N245" i="4"/>
  <c r="Q245" i="4"/>
  <c r="T245" i="4"/>
  <c r="V245" i="4"/>
  <c r="X245" i="4"/>
  <c r="Z245" i="4"/>
  <c r="AA245" i="4"/>
  <c r="AB245" i="4"/>
  <c r="AC245" i="4"/>
  <c r="AE245" i="4"/>
  <c r="AG245" i="4"/>
  <c r="AH245" i="4"/>
  <c r="AK245" i="4"/>
  <c r="AL245" i="4"/>
  <c r="AM245" i="4"/>
  <c r="AN245" i="4"/>
  <c r="AO245" i="4"/>
  <c r="AP245" i="4"/>
  <c r="AQ245" i="4"/>
  <c r="AR245" i="4"/>
  <c r="AS245" i="4"/>
  <c r="AU245" i="4"/>
  <c r="AV245" i="4"/>
  <c r="AX245" i="4"/>
  <c r="AY245" i="4"/>
  <c r="AZ245" i="4"/>
  <c r="D246" i="4"/>
  <c r="J246" i="4"/>
  <c r="N246" i="4"/>
  <c r="Q246" i="4"/>
  <c r="T246" i="4"/>
  <c r="V246" i="4"/>
  <c r="X246" i="4"/>
  <c r="Z246" i="4"/>
  <c r="AA246" i="4"/>
  <c r="AB246" i="4"/>
  <c r="AC246" i="4"/>
  <c r="AE246" i="4"/>
  <c r="AG246" i="4"/>
  <c r="AH246" i="4"/>
  <c r="AK246" i="4"/>
  <c r="AL246" i="4"/>
  <c r="AM246" i="4"/>
  <c r="AN246" i="4"/>
  <c r="AO246" i="4"/>
  <c r="AP246" i="4"/>
  <c r="AQ246" i="4"/>
  <c r="AR246" i="4"/>
  <c r="AS246" i="4"/>
  <c r="AU246" i="4"/>
  <c r="AV246" i="4"/>
  <c r="AX246" i="4"/>
  <c r="AY246" i="4"/>
  <c r="AZ246" i="4"/>
  <c r="D247" i="4"/>
  <c r="J247" i="4"/>
  <c r="N247" i="4"/>
  <c r="Q247" i="4"/>
  <c r="T247" i="4"/>
  <c r="V247" i="4"/>
  <c r="X247" i="4"/>
  <c r="Z247" i="4"/>
  <c r="AA247" i="4"/>
  <c r="AB247" i="4"/>
  <c r="AC247" i="4"/>
  <c r="AE247" i="4"/>
  <c r="AG247" i="4"/>
  <c r="AH247" i="4"/>
  <c r="AK247" i="4"/>
  <c r="AL247" i="4"/>
  <c r="AM247" i="4"/>
  <c r="AN247" i="4"/>
  <c r="AO247" i="4"/>
  <c r="AP247" i="4"/>
  <c r="AQ247" i="4"/>
  <c r="AR247" i="4"/>
  <c r="AS247" i="4"/>
  <c r="AU247" i="4"/>
  <c r="AV247" i="4"/>
  <c r="AX247" i="4"/>
  <c r="AY247" i="4"/>
  <c r="AZ247" i="4"/>
  <c r="D248" i="4"/>
  <c r="J248" i="4"/>
  <c r="N248" i="4"/>
  <c r="Q248" i="4"/>
  <c r="T248" i="4"/>
  <c r="V248" i="4"/>
  <c r="X248" i="4"/>
  <c r="Z248" i="4"/>
  <c r="AA248" i="4"/>
  <c r="AB248" i="4"/>
  <c r="AC248" i="4"/>
  <c r="AE248" i="4"/>
  <c r="AG248" i="4"/>
  <c r="AH248" i="4"/>
  <c r="AK248" i="4"/>
  <c r="AL248" i="4"/>
  <c r="AM248" i="4"/>
  <c r="AN248" i="4"/>
  <c r="AO248" i="4"/>
  <c r="AP248" i="4"/>
  <c r="AQ248" i="4"/>
  <c r="AR248" i="4"/>
  <c r="AS248" i="4"/>
  <c r="AU248" i="4"/>
  <c r="AV248" i="4"/>
  <c r="AX248" i="4"/>
  <c r="AY248" i="4"/>
  <c r="AZ248" i="4"/>
  <c r="D249" i="4"/>
  <c r="J249" i="4"/>
  <c r="N249" i="4"/>
  <c r="Q249" i="4"/>
  <c r="T249" i="4"/>
  <c r="V249" i="4"/>
  <c r="X249" i="4"/>
  <c r="Z249" i="4"/>
  <c r="AA249" i="4"/>
  <c r="AB249" i="4"/>
  <c r="AC249" i="4"/>
  <c r="AE249" i="4"/>
  <c r="AG249" i="4"/>
  <c r="AH249" i="4"/>
  <c r="AK249" i="4"/>
  <c r="AL249" i="4"/>
  <c r="AM249" i="4"/>
  <c r="AN249" i="4"/>
  <c r="AO249" i="4"/>
  <c r="AP249" i="4"/>
  <c r="AQ249" i="4"/>
  <c r="AR249" i="4"/>
  <c r="AS249" i="4"/>
  <c r="AU249" i="4"/>
  <c r="AV249" i="4"/>
  <c r="AX249" i="4"/>
  <c r="AY249" i="4"/>
  <c r="AZ249" i="4"/>
  <c r="D250" i="4"/>
  <c r="J250" i="4"/>
  <c r="N250" i="4"/>
  <c r="Q250" i="4"/>
  <c r="T250" i="4"/>
  <c r="V250" i="4"/>
  <c r="X250" i="4"/>
  <c r="Z250" i="4"/>
  <c r="AA250" i="4"/>
  <c r="AB250" i="4"/>
  <c r="AC250" i="4"/>
  <c r="AE250" i="4"/>
  <c r="AG250" i="4"/>
  <c r="AH250" i="4"/>
  <c r="AK250" i="4"/>
  <c r="AL250" i="4"/>
  <c r="AM250" i="4"/>
  <c r="AN250" i="4"/>
  <c r="AO250" i="4"/>
  <c r="AP250" i="4"/>
  <c r="AQ250" i="4"/>
  <c r="AR250" i="4"/>
  <c r="AS250" i="4"/>
  <c r="AU250" i="4"/>
  <c r="AV250" i="4"/>
  <c r="AX250" i="4"/>
  <c r="AY250" i="4"/>
  <c r="AZ250" i="4"/>
  <c r="D251" i="4"/>
  <c r="J251" i="4"/>
  <c r="N251" i="4"/>
  <c r="Q251" i="4"/>
  <c r="T251" i="4"/>
  <c r="V251" i="4"/>
  <c r="X251" i="4"/>
  <c r="Z251" i="4"/>
  <c r="AA251" i="4"/>
  <c r="AB251" i="4"/>
  <c r="AC251" i="4"/>
  <c r="AE251" i="4"/>
  <c r="AG251" i="4"/>
  <c r="AH251" i="4"/>
  <c r="AK251" i="4"/>
  <c r="AL251" i="4"/>
  <c r="AM251" i="4"/>
  <c r="AN251" i="4"/>
  <c r="AO251" i="4"/>
  <c r="AP251" i="4"/>
  <c r="AQ251" i="4"/>
  <c r="AR251" i="4"/>
  <c r="AS251" i="4"/>
  <c r="AU251" i="4"/>
  <c r="AV251" i="4"/>
  <c r="AX251" i="4"/>
  <c r="AY251" i="4"/>
  <c r="AZ251" i="4"/>
  <c r="D252" i="4"/>
  <c r="J252" i="4"/>
  <c r="N252" i="4"/>
  <c r="Q252" i="4"/>
  <c r="T252" i="4"/>
  <c r="V252" i="4"/>
  <c r="X252" i="4"/>
  <c r="Z252" i="4"/>
  <c r="AA252" i="4"/>
  <c r="AB252" i="4"/>
  <c r="AC252" i="4"/>
  <c r="AE252" i="4"/>
  <c r="AG252" i="4"/>
  <c r="AH252" i="4"/>
  <c r="AK252" i="4"/>
  <c r="AL252" i="4"/>
  <c r="AM252" i="4"/>
  <c r="AN252" i="4"/>
  <c r="AO252" i="4"/>
  <c r="AP252" i="4"/>
  <c r="AQ252" i="4"/>
  <c r="AR252" i="4"/>
  <c r="AS252" i="4"/>
  <c r="AU252" i="4"/>
  <c r="AV252" i="4"/>
  <c r="AX252" i="4"/>
  <c r="AY252" i="4"/>
  <c r="AZ252" i="4"/>
  <c r="D253" i="4"/>
  <c r="J253" i="4"/>
  <c r="N253" i="4"/>
  <c r="Q253" i="4"/>
  <c r="T253" i="4"/>
  <c r="V253" i="4"/>
  <c r="X253" i="4"/>
  <c r="Z253" i="4"/>
  <c r="AA253" i="4"/>
  <c r="AB253" i="4"/>
  <c r="AC253" i="4"/>
  <c r="AE253" i="4"/>
  <c r="AG253" i="4"/>
  <c r="AH253" i="4"/>
  <c r="AK253" i="4"/>
  <c r="AL253" i="4"/>
  <c r="AM253" i="4"/>
  <c r="AN253" i="4"/>
  <c r="AO253" i="4"/>
  <c r="AP253" i="4"/>
  <c r="AQ253" i="4"/>
  <c r="AR253" i="4"/>
  <c r="AS253" i="4"/>
  <c r="AU253" i="4"/>
  <c r="AV253" i="4"/>
  <c r="AX253" i="4"/>
  <c r="AY253" i="4"/>
  <c r="AZ253" i="4"/>
  <c r="D254" i="4"/>
  <c r="J254" i="4"/>
  <c r="N254" i="4"/>
  <c r="Q254" i="4"/>
  <c r="T254" i="4"/>
  <c r="V254" i="4"/>
  <c r="X254" i="4"/>
  <c r="Z254" i="4"/>
  <c r="AA254" i="4"/>
  <c r="AB254" i="4"/>
  <c r="AC254" i="4"/>
  <c r="AE254" i="4"/>
  <c r="AG254" i="4"/>
  <c r="AH254" i="4"/>
  <c r="AK254" i="4"/>
  <c r="AL254" i="4"/>
  <c r="AM254" i="4"/>
  <c r="AN254" i="4"/>
  <c r="AO254" i="4"/>
  <c r="AP254" i="4"/>
  <c r="AQ254" i="4"/>
  <c r="AR254" i="4"/>
  <c r="AS254" i="4"/>
  <c r="AU254" i="4"/>
  <c r="AV254" i="4"/>
  <c r="AX254" i="4"/>
  <c r="AY254" i="4"/>
  <c r="AZ254" i="4"/>
  <c r="D255" i="4"/>
  <c r="J255" i="4"/>
  <c r="N255" i="4"/>
  <c r="Q255" i="4"/>
  <c r="T255" i="4"/>
  <c r="V255" i="4"/>
  <c r="X255" i="4"/>
  <c r="Z255" i="4"/>
  <c r="AA255" i="4"/>
  <c r="AB255" i="4"/>
  <c r="AC255" i="4"/>
  <c r="AE255" i="4"/>
  <c r="AG255" i="4"/>
  <c r="AH255" i="4"/>
  <c r="AK255" i="4"/>
  <c r="AL255" i="4"/>
  <c r="AM255" i="4"/>
  <c r="AN255" i="4"/>
  <c r="AO255" i="4"/>
  <c r="AP255" i="4"/>
  <c r="AQ255" i="4"/>
  <c r="AR255" i="4"/>
  <c r="AS255" i="4"/>
  <c r="AU255" i="4"/>
  <c r="AV255" i="4"/>
  <c r="AX255" i="4"/>
  <c r="AY255" i="4"/>
  <c r="AZ255" i="4"/>
  <c r="D256" i="4"/>
  <c r="J256" i="4"/>
  <c r="N256" i="4"/>
  <c r="Q256" i="4"/>
  <c r="T256" i="4"/>
  <c r="V256" i="4"/>
  <c r="X256" i="4"/>
  <c r="Z256" i="4"/>
  <c r="AA256" i="4"/>
  <c r="AB256" i="4"/>
  <c r="AC256" i="4"/>
  <c r="AE256" i="4"/>
  <c r="AG256" i="4"/>
  <c r="AH256" i="4"/>
  <c r="AK256" i="4"/>
  <c r="AL256" i="4"/>
  <c r="AM256" i="4"/>
  <c r="AN256" i="4"/>
  <c r="AO256" i="4"/>
  <c r="AP256" i="4"/>
  <c r="AQ256" i="4"/>
  <c r="AR256" i="4"/>
  <c r="AS256" i="4"/>
  <c r="AU256" i="4"/>
  <c r="AV256" i="4"/>
  <c r="AX256" i="4"/>
  <c r="AY256" i="4"/>
  <c r="AZ256" i="4"/>
  <c r="D257" i="4"/>
  <c r="J257" i="4"/>
  <c r="N257" i="4"/>
  <c r="Q257" i="4"/>
  <c r="T257" i="4"/>
  <c r="V257" i="4"/>
  <c r="X257" i="4"/>
  <c r="Z257" i="4"/>
  <c r="AA257" i="4"/>
  <c r="AB257" i="4"/>
  <c r="AC257" i="4"/>
  <c r="AE257" i="4"/>
  <c r="AG257" i="4"/>
  <c r="AH257" i="4"/>
  <c r="AK257" i="4"/>
  <c r="AL257" i="4"/>
  <c r="AM257" i="4"/>
  <c r="AN257" i="4"/>
  <c r="AO257" i="4"/>
  <c r="AP257" i="4"/>
  <c r="AQ257" i="4"/>
  <c r="AR257" i="4"/>
  <c r="AS257" i="4"/>
  <c r="AU257" i="4"/>
  <c r="AV257" i="4"/>
  <c r="AX257" i="4"/>
  <c r="AY257" i="4"/>
  <c r="AZ257" i="4"/>
  <c r="D258" i="4"/>
  <c r="J258" i="4"/>
  <c r="N258" i="4"/>
  <c r="Q258" i="4"/>
  <c r="T258" i="4"/>
  <c r="V258" i="4"/>
  <c r="X258" i="4"/>
  <c r="Z258" i="4"/>
  <c r="AA258" i="4"/>
  <c r="AB258" i="4"/>
  <c r="AC258" i="4"/>
  <c r="AE258" i="4"/>
  <c r="AG258" i="4"/>
  <c r="AH258" i="4"/>
  <c r="AK258" i="4"/>
  <c r="AL258" i="4"/>
  <c r="AM258" i="4"/>
  <c r="AN258" i="4"/>
  <c r="AO258" i="4"/>
  <c r="AP258" i="4"/>
  <c r="AQ258" i="4"/>
  <c r="AR258" i="4"/>
  <c r="AS258" i="4"/>
  <c r="AU258" i="4"/>
  <c r="AV258" i="4"/>
  <c r="AX258" i="4"/>
  <c r="AY258" i="4"/>
  <c r="AZ258" i="4"/>
  <c r="D259" i="4"/>
  <c r="J259" i="4"/>
  <c r="N259" i="4"/>
  <c r="Q259" i="4"/>
  <c r="T259" i="4"/>
  <c r="V259" i="4"/>
  <c r="X259" i="4"/>
  <c r="Z259" i="4"/>
  <c r="AA259" i="4"/>
  <c r="AB259" i="4"/>
  <c r="AC259" i="4"/>
  <c r="AE259" i="4"/>
  <c r="AG259" i="4"/>
  <c r="AH259" i="4"/>
  <c r="AK259" i="4"/>
  <c r="AL259" i="4"/>
  <c r="AM259" i="4"/>
  <c r="AN259" i="4"/>
  <c r="AO259" i="4"/>
  <c r="AP259" i="4"/>
  <c r="AQ259" i="4"/>
  <c r="AR259" i="4"/>
  <c r="AS259" i="4"/>
  <c r="AU259" i="4"/>
  <c r="AV259" i="4"/>
  <c r="AX259" i="4"/>
  <c r="AY259" i="4"/>
  <c r="AZ259" i="4"/>
  <c r="D260" i="4"/>
  <c r="J260" i="4"/>
  <c r="N260" i="4"/>
  <c r="Q260" i="4"/>
  <c r="T260" i="4"/>
  <c r="V260" i="4"/>
  <c r="X260" i="4"/>
  <c r="Z260" i="4"/>
  <c r="AA260" i="4"/>
  <c r="AB260" i="4"/>
  <c r="AC260" i="4"/>
  <c r="AE260" i="4"/>
  <c r="AG260" i="4"/>
  <c r="AH260" i="4"/>
  <c r="AK260" i="4"/>
  <c r="AL260" i="4"/>
  <c r="AM260" i="4"/>
  <c r="AN260" i="4"/>
  <c r="AO260" i="4"/>
  <c r="AP260" i="4"/>
  <c r="AQ260" i="4"/>
  <c r="AR260" i="4"/>
  <c r="AS260" i="4"/>
  <c r="AU260" i="4"/>
  <c r="AV260" i="4"/>
  <c r="AX260" i="4"/>
  <c r="AY260" i="4"/>
  <c r="AZ260" i="4"/>
  <c r="D261" i="4"/>
  <c r="J261" i="4"/>
  <c r="N261" i="4"/>
  <c r="Q261" i="4"/>
  <c r="T261" i="4"/>
  <c r="V261" i="4"/>
  <c r="X261" i="4"/>
  <c r="Z261" i="4"/>
  <c r="AA261" i="4"/>
  <c r="AB261" i="4"/>
  <c r="AC261" i="4"/>
  <c r="AE261" i="4"/>
  <c r="AG261" i="4"/>
  <c r="AH261" i="4"/>
  <c r="AK261" i="4"/>
  <c r="AL261" i="4"/>
  <c r="AM261" i="4"/>
  <c r="AN261" i="4"/>
  <c r="AO261" i="4"/>
  <c r="AP261" i="4"/>
  <c r="AQ261" i="4"/>
  <c r="AR261" i="4"/>
  <c r="AS261" i="4"/>
  <c r="AU261" i="4"/>
  <c r="AV261" i="4"/>
  <c r="AX261" i="4"/>
  <c r="AY261" i="4"/>
  <c r="AZ261" i="4"/>
  <c r="D262" i="4"/>
  <c r="J262" i="4"/>
  <c r="N262" i="4"/>
  <c r="Q262" i="4"/>
  <c r="T262" i="4"/>
  <c r="V262" i="4"/>
  <c r="X262" i="4"/>
  <c r="Z262" i="4"/>
  <c r="AA262" i="4"/>
  <c r="AB262" i="4"/>
  <c r="AC262" i="4"/>
  <c r="AE262" i="4"/>
  <c r="AG262" i="4"/>
  <c r="AH262" i="4"/>
  <c r="AK262" i="4"/>
  <c r="AL262" i="4"/>
  <c r="AM262" i="4"/>
  <c r="AN262" i="4"/>
  <c r="AO262" i="4"/>
  <c r="AP262" i="4"/>
  <c r="AQ262" i="4"/>
  <c r="AR262" i="4"/>
  <c r="AS262" i="4"/>
  <c r="AU262" i="4"/>
  <c r="AV262" i="4"/>
  <c r="AX262" i="4"/>
  <c r="AY262" i="4"/>
  <c r="AZ262" i="4"/>
  <c r="D263" i="4"/>
  <c r="J263" i="4"/>
  <c r="N263" i="4"/>
  <c r="Q263" i="4"/>
  <c r="T263" i="4"/>
  <c r="V263" i="4"/>
  <c r="X263" i="4"/>
  <c r="Z263" i="4"/>
  <c r="AA263" i="4"/>
  <c r="AB263" i="4"/>
  <c r="AC263" i="4"/>
  <c r="AE263" i="4"/>
  <c r="AG263" i="4"/>
  <c r="AH263" i="4"/>
  <c r="AK263" i="4"/>
  <c r="AL263" i="4"/>
  <c r="AM263" i="4"/>
  <c r="AN263" i="4"/>
  <c r="AO263" i="4"/>
  <c r="AP263" i="4"/>
  <c r="AQ263" i="4"/>
  <c r="AR263" i="4"/>
  <c r="AS263" i="4"/>
  <c r="AU263" i="4"/>
  <c r="AV263" i="4"/>
  <c r="AX263" i="4"/>
  <c r="AY263" i="4"/>
  <c r="AZ263" i="4"/>
  <c r="D264" i="4"/>
  <c r="J264" i="4"/>
  <c r="N264" i="4"/>
  <c r="Q264" i="4"/>
  <c r="T264" i="4"/>
  <c r="V264" i="4"/>
  <c r="X264" i="4"/>
  <c r="Z264" i="4"/>
  <c r="AA264" i="4"/>
  <c r="AB264" i="4"/>
  <c r="AC264" i="4"/>
  <c r="AE264" i="4"/>
  <c r="AG264" i="4"/>
  <c r="AH264" i="4"/>
  <c r="AK264" i="4"/>
  <c r="AL264" i="4"/>
  <c r="AM264" i="4"/>
  <c r="AN264" i="4"/>
  <c r="AO264" i="4"/>
  <c r="AP264" i="4"/>
  <c r="AQ264" i="4"/>
  <c r="AR264" i="4"/>
  <c r="AS264" i="4"/>
  <c r="AU264" i="4"/>
  <c r="AV264" i="4"/>
  <c r="AX264" i="4"/>
  <c r="AY264" i="4"/>
  <c r="AZ264" i="4"/>
  <c r="D265" i="4"/>
  <c r="J265" i="4"/>
  <c r="N265" i="4"/>
  <c r="Q265" i="4"/>
  <c r="T265" i="4"/>
  <c r="V265" i="4"/>
  <c r="X265" i="4"/>
  <c r="Z265" i="4"/>
  <c r="AA265" i="4"/>
  <c r="AB265" i="4"/>
  <c r="AC265" i="4"/>
  <c r="AE265" i="4"/>
  <c r="AG265" i="4"/>
  <c r="AH265" i="4"/>
  <c r="AK265" i="4"/>
  <c r="AL265" i="4"/>
  <c r="AM265" i="4"/>
  <c r="AN265" i="4"/>
  <c r="AO265" i="4"/>
  <c r="AP265" i="4"/>
  <c r="AQ265" i="4"/>
  <c r="AR265" i="4"/>
  <c r="AS265" i="4"/>
  <c r="AU265" i="4"/>
  <c r="AV265" i="4"/>
  <c r="AX265" i="4"/>
  <c r="AY265" i="4"/>
  <c r="AZ265" i="4"/>
  <c r="D266" i="4"/>
  <c r="J266" i="4"/>
  <c r="N266" i="4"/>
  <c r="Q266" i="4"/>
  <c r="T266" i="4"/>
  <c r="V266" i="4"/>
  <c r="X266" i="4"/>
  <c r="Z266" i="4"/>
  <c r="AA266" i="4"/>
  <c r="AB266" i="4"/>
  <c r="AC266" i="4"/>
  <c r="AE266" i="4"/>
  <c r="AG266" i="4"/>
  <c r="AH266" i="4"/>
  <c r="AK266" i="4"/>
  <c r="AL266" i="4"/>
  <c r="AM266" i="4"/>
  <c r="AN266" i="4"/>
  <c r="AO266" i="4"/>
  <c r="AP266" i="4"/>
  <c r="AQ266" i="4"/>
  <c r="AR266" i="4"/>
  <c r="AS266" i="4"/>
  <c r="AU266" i="4"/>
  <c r="AV266" i="4"/>
  <c r="AX266" i="4"/>
  <c r="AY266" i="4"/>
  <c r="AZ266" i="4"/>
  <c r="D267" i="4"/>
  <c r="J267" i="4"/>
  <c r="N267" i="4"/>
  <c r="Q267" i="4"/>
  <c r="T267" i="4"/>
  <c r="V267" i="4"/>
  <c r="X267" i="4"/>
  <c r="Z267" i="4"/>
  <c r="AA267" i="4"/>
  <c r="AB267" i="4"/>
  <c r="AC267" i="4"/>
  <c r="AE267" i="4"/>
  <c r="AG267" i="4"/>
  <c r="AH267" i="4"/>
  <c r="AK267" i="4"/>
  <c r="AL267" i="4"/>
  <c r="AM267" i="4"/>
  <c r="AN267" i="4"/>
  <c r="AO267" i="4"/>
  <c r="AP267" i="4"/>
  <c r="AQ267" i="4"/>
  <c r="AR267" i="4"/>
  <c r="AS267" i="4"/>
  <c r="AU267" i="4"/>
  <c r="AV267" i="4"/>
  <c r="AX267" i="4"/>
  <c r="AY267" i="4"/>
  <c r="AZ267" i="4"/>
  <c r="D268" i="4"/>
  <c r="J268" i="4"/>
  <c r="N268" i="4"/>
  <c r="Q268" i="4"/>
  <c r="T268" i="4"/>
  <c r="V268" i="4"/>
  <c r="X268" i="4"/>
  <c r="Z268" i="4"/>
  <c r="AA268" i="4"/>
  <c r="AB268" i="4"/>
  <c r="AC268" i="4"/>
  <c r="AE268" i="4"/>
  <c r="AG268" i="4"/>
  <c r="AH268" i="4"/>
  <c r="AK268" i="4"/>
  <c r="AL268" i="4"/>
  <c r="AM268" i="4"/>
  <c r="AN268" i="4"/>
  <c r="AO268" i="4"/>
  <c r="AP268" i="4"/>
  <c r="AQ268" i="4"/>
  <c r="AR268" i="4"/>
  <c r="AS268" i="4"/>
  <c r="AU268" i="4"/>
  <c r="AV268" i="4"/>
  <c r="AX268" i="4"/>
  <c r="AY268" i="4"/>
  <c r="AZ268" i="4"/>
  <c r="D269" i="4"/>
  <c r="J269" i="4"/>
  <c r="N269" i="4"/>
  <c r="Q269" i="4"/>
  <c r="T269" i="4"/>
  <c r="V269" i="4"/>
  <c r="X269" i="4"/>
  <c r="Z269" i="4"/>
  <c r="AA269" i="4"/>
  <c r="AB269" i="4"/>
  <c r="AC269" i="4"/>
  <c r="AE269" i="4"/>
  <c r="AG269" i="4"/>
  <c r="AH269" i="4"/>
  <c r="AK269" i="4"/>
  <c r="AL269" i="4"/>
  <c r="AM269" i="4"/>
  <c r="AN269" i="4"/>
  <c r="AO269" i="4"/>
  <c r="AP269" i="4"/>
  <c r="AQ269" i="4"/>
  <c r="AR269" i="4"/>
  <c r="AS269" i="4"/>
  <c r="AU269" i="4"/>
  <c r="AV269" i="4"/>
  <c r="AX269" i="4"/>
  <c r="AY269" i="4"/>
  <c r="AZ269" i="4"/>
  <c r="D270" i="4"/>
  <c r="J270" i="4"/>
  <c r="N270" i="4"/>
  <c r="Q270" i="4"/>
  <c r="T270" i="4"/>
  <c r="V270" i="4"/>
  <c r="X270" i="4"/>
  <c r="Z270" i="4"/>
  <c r="AA270" i="4"/>
  <c r="AB270" i="4"/>
  <c r="AC270" i="4"/>
  <c r="AE270" i="4"/>
  <c r="AG270" i="4"/>
  <c r="AH270" i="4"/>
  <c r="AK270" i="4"/>
  <c r="AL270" i="4"/>
  <c r="AM270" i="4"/>
  <c r="AN270" i="4"/>
  <c r="AO270" i="4"/>
  <c r="AP270" i="4"/>
  <c r="AQ270" i="4"/>
  <c r="AR270" i="4"/>
  <c r="AS270" i="4"/>
  <c r="AU270" i="4"/>
  <c r="AV270" i="4"/>
  <c r="AX270" i="4"/>
  <c r="AY270" i="4"/>
  <c r="AZ270" i="4"/>
  <c r="D271" i="4"/>
  <c r="J271" i="4"/>
  <c r="N271" i="4"/>
  <c r="Q271" i="4"/>
  <c r="T271" i="4"/>
  <c r="V271" i="4"/>
  <c r="X271" i="4"/>
  <c r="Z271" i="4"/>
  <c r="AA271" i="4"/>
  <c r="AB271" i="4"/>
  <c r="AC271" i="4"/>
  <c r="AE271" i="4"/>
  <c r="AG271" i="4"/>
  <c r="AH271" i="4"/>
  <c r="AK271" i="4"/>
  <c r="AL271" i="4"/>
  <c r="AM271" i="4"/>
  <c r="AN271" i="4"/>
  <c r="AO271" i="4"/>
  <c r="AP271" i="4"/>
  <c r="AQ271" i="4"/>
  <c r="AR271" i="4"/>
  <c r="AS271" i="4"/>
  <c r="AU271" i="4"/>
  <c r="AV271" i="4"/>
  <c r="AX271" i="4"/>
  <c r="AY271" i="4"/>
  <c r="AZ271" i="4"/>
  <c r="D272" i="4"/>
  <c r="J272" i="4"/>
  <c r="N272" i="4"/>
  <c r="Q272" i="4"/>
  <c r="T272" i="4"/>
  <c r="V272" i="4"/>
  <c r="X272" i="4"/>
  <c r="Z272" i="4"/>
  <c r="AA272" i="4"/>
  <c r="AB272" i="4"/>
  <c r="AC272" i="4"/>
  <c r="AE272" i="4"/>
  <c r="AG272" i="4"/>
  <c r="AH272" i="4"/>
  <c r="AK272" i="4"/>
  <c r="AL272" i="4"/>
  <c r="AM272" i="4"/>
  <c r="AN272" i="4"/>
  <c r="AO272" i="4"/>
  <c r="AP272" i="4"/>
  <c r="AQ272" i="4"/>
  <c r="AR272" i="4"/>
  <c r="AS272" i="4"/>
  <c r="AU272" i="4"/>
  <c r="AV272" i="4"/>
  <c r="AX272" i="4"/>
  <c r="AY272" i="4"/>
  <c r="AZ272" i="4"/>
  <c r="D273" i="4"/>
  <c r="J273" i="4"/>
  <c r="N273" i="4"/>
  <c r="Q273" i="4"/>
  <c r="T273" i="4"/>
  <c r="V273" i="4"/>
  <c r="X273" i="4"/>
  <c r="Z273" i="4"/>
  <c r="AA273" i="4"/>
  <c r="AB273" i="4"/>
  <c r="AC273" i="4"/>
  <c r="AE273" i="4"/>
  <c r="AG273" i="4"/>
  <c r="AH273" i="4"/>
  <c r="AK273" i="4"/>
  <c r="AL273" i="4"/>
  <c r="AM273" i="4"/>
  <c r="AN273" i="4"/>
  <c r="AO273" i="4"/>
  <c r="AP273" i="4"/>
  <c r="AQ273" i="4"/>
  <c r="AR273" i="4"/>
  <c r="AS273" i="4"/>
  <c r="AU273" i="4"/>
  <c r="AV273" i="4"/>
  <c r="AX273" i="4"/>
  <c r="AY273" i="4"/>
  <c r="AZ273" i="4"/>
  <c r="D274" i="4"/>
  <c r="J274" i="4"/>
  <c r="N274" i="4"/>
  <c r="Q274" i="4"/>
  <c r="T274" i="4"/>
  <c r="V274" i="4"/>
  <c r="X274" i="4"/>
  <c r="Z274" i="4"/>
  <c r="AA274" i="4"/>
  <c r="AB274" i="4"/>
  <c r="AC274" i="4"/>
  <c r="AE274" i="4"/>
  <c r="AG274" i="4"/>
  <c r="AH274" i="4"/>
  <c r="AK274" i="4"/>
  <c r="AL274" i="4"/>
  <c r="AM274" i="4"/>
  <c r="AN274" i="4"/>
  <c r="AO274" i="4"/>
  <c r="AP274" i="4"/>
  <c r="AQ274" i="4"/>
  <c r="AR274" i="4"/>
  <c r="AS274" i="4"/>
  <c r="AU274" i="4"/>
  <c r="AV274" i="4"/>
  <c r="AX274" i="4"/>
  <c r="AY274" i="4"/>
  <c r="AZ274" i="4"/>
  <c r="D275" i="4"/>
  <c r="J275" i="4"/>
  <c r="N275" i="4"/>
  <c r="Q275" i="4"/>
  <c r="T275" i="4"/>
  <c r="V275" i="4"/>
  <c r="X275" i="4"/>
  <c r="Z275" i="4"/>
  <c r="AA275" i="4"/>
  <c r="AB275" i="4"/>
  <c r="AC275" i="4"/>
  <c r="AE275" i="4"/>
  <c r="AG275" i="4"/>
  <c r="AH275" i="4"/>
  <c r="AK275" i="4"/>
  <c r="AL275" i="4"/>
  <c r="AM275" i="4"/>
  <c r="AN275" i="4"/>
  <c r="AO275" i="4"/>
  <c r="AP275" i="4"/>
  <c r="AQ275" i="4"/>
  <c r="AR275" i="4"/>
  <c r="AS275" i="4"/>
  <c r="AU275" i="4"/>
  <c r="AV275" i="4"/>
  <c r="AX275" i="4"/>
  <c r="AY275" i="4"/>
  <c r="AZ275" i="4"/>
  <c r="D276" i="4"/>
  <c r="J276" i="4"/>
  <c r="N276" i="4"/>
  <c r="Q276" i="4"/>
  <c r="T276" i="4"/>
  <c r="V276" i="4"/>
  <c r="X276" i="4"/>
  <c r="Z276" i="4"/>
  <c r="AA276" i="4"/>
  <c r="AB276" i="4"/>
  <c r="AC276" i="4"/>
  <c r="AE276" i="4"/>
  <c r="AG276" i="4"/>
  <c r="AH276" i="4"/>
  <c r="AK276" i="4"/>
  <c r="AL276" i="4"/>
  <c r="AM276" i="4"/>
  <c r="AN276" i="4"/>
  <c r="AO276" i="4"/>
  <c r="AP276" i="4"/>
  <c r="AQ276" i="4"/>
  <c r="AR276" i="4"/>
  <c r="AS276" i="4"/>
  <c r="AU276" i="4"/>
  <c r="AV276" i="4"/>
  <c r="AX276" i="4"/>
  <c r="AY276" i="4"/>
  <c r="AZ276" i="4"/>
  <c r="D277" i="4"/>
  <c r="J277" i="4"/>
  <c r="N277" i="4"/>
  <c r="Q277" i="4"/>
  <c r="T277" i="4"/>
  <c r="V277" i="4"/>
  <c r="X277" i="4"/>
  <c r="Z277" i="4"/>
  <c r="AA277" i="4"/>
  <c r="AB277" i="4"/>
  <c r="AC277" i="4"/>
  <c r="AE277" i="4"/>
  <c r="AG277" i="4"/>
  <c r="AH277" i="4"/>
  <c r="AK277" i="4"/>
  <c r="AL277" i="4"/>
  <c r="AM277" i="4"/>
  <c r="AN277" i="4"/>
  <c r="AO277" i="4"/>
  <c r="AP277" i="4"/>
  <c r="AQ277" i="4"/>
  <c r="AR277" i="4"/>
  <c r="AS277" i="4"/>
  <c r="AU277" i="4"/>
  <c r="AV277" i="4"/>
  <c r="AX277" i="4"/>
  <c r="AY277" i="4"/>
  <c r="AZ277" i="4"/>
  <c r="D278" i="4"/>
  <c r="J278" i="4"/>
  <c r="N278" i="4"/>
  <c r="Q278" i="4"/>
  <c r="T278" i="4"/>
  <c r="V278" i="4"/>
  <c r="X278" i="4"/>
  <c r="Z278" i="4"/>
  <c r="AA278" i="4"/>
  <c r="AB278" i="4"/>
  <c r="AC278" i="4"/>
  <c r="AE278" i="4"/>
  <c r="AG278" i="4"/>
  <c r="AH278" i="4"/>
  <c r="AK278" i="4"/>
  <c r="AL278" i="4"/>
  <c r="AM278" i="4"/>
  <c r="AN278" i="4"/>
  <c r="AO278" i="4"/>
  <c r="AP278" i="4"/>
  <c r="AQ278" i="4"/>
  <c r="AR278" i="4"/>
  <c r="AS278" i="4"/>
  <c r="AU278" i="4"/>
  <c r="AV278" i="4"/>
  <c r="AX278" i="4"/>
  <c r="AY278" i="4"/>
  <c r="AZ278" i="4"/>
  <c r="D279" i="4"/>
  <c r="J279" i="4"/>
  <c r="N279" i="4"/>
  <c r="Q279" i="4"/>
  <c r="T279" i="4"/>
  <c r="V279" i="4"/>
  <c r="X279" i="4"/>
  <c r="Z279" i="4"/>
  <c r="AA279" i="4"/>
  <c r="AB279" i="4"/>
  <c r="AC279" i="4"/>
  <c r="AE279" i="4"/>
  <c r="AG279" i="4"/>
  <c r="AH279" i="4"/>
  <c r="AK279" i="4"/>
  <c r="AL279" i="4"/>
  <c r="AM279" i="4"/>
  <c r="AN279" i="4"/>
  <c r="AO279" i="4"/>
  <c r="AP279" i="4"/>
  <c r="AQ279" i="4"/>
  <c r="AR279" i="4"/>
  <c r="AS279" i="4"/>
  <c r="AU279" i="4"/>
  <c r="AV279" i="4"/>
  <c r="AX279" i="4"/>
  <c r="AY279" i="4"/>
  <c r="AZ279" i="4"/>
  <c r="D280" i="4"/>
  <c r="J280" i="4"/>
  <c r="N280" i="4"/>
  <c r="Q280" i="4"/>
  <c r="T280" i="4"/>
  <c r="V280" i="4"/>
  <c r="X280" i="4"/>
  <c r="Z280" i="4"/>
  <c r="AA280" i="4"/>
  <c r="AB280" i="4"/>
  <c r="AC280" i="4"/>
  <c r="AE280" i="4"/>
  <c r="AG280" i="4"/>
  <c r="AH280" i="4"/>
  <c r="AK280" i="4"/>
  <c r="AL280" i="4"/>
  <c r="AM280" i="4"/>
  <c r="AN280" i="4"/>
  <c r="AO280" i="4"/>
  <c r="AP280" i="4"/>
  <c r="AQ280" i="4"/>
  <c r="AR280" i="4"/>
  <c r="AS280" i="4"/>
  <c r="AU280" i="4"/>
  <c r="AV280" i="4"/>
  <c r="AX280" i="4"/>
  <c r="AY280" i="4"/>
  <c r="AZ280" i="4"/>
  <c r="D281" i="4"/>
  <c r="J281" i="4"/>
  <c r="N281" i="4"/>
  <c r="Q281" i="4"/>
  <c r="T281" i="4"/>
  <c r="V281" i="4"/>
  <c r="X281" i="4"/>
  <c r="Z281" i="4"/>
  <c r="AA281" i="4"/>
  <c r="AB281" i="4"/>
  <c r="AC281" i="4"/>
  <c r="AE281" i="4"/>
  <c r="AG281" i="4"/>
  <c r="AH281" i="4"/>
  <c r="AK281" i="4"/>
  <c r="AL281" i="4"/>
  <c r="AM281" i="4"/>
  <c r="AN281" i="4"/>
  <c r="AO281" i="4"/>
  <c r="AP281" i="4"/>
  <c r="AQ281" i="4"/>
  <c r="AR281" i="4"/>
  <c r="AS281" i="4"/>
  <c r="AU281" i="4"/>
  <c r="AV281" i="4"/>
  <c r="AX281" i="4"/>
  <c r="AY281" i="4"/>
  <c r="AZ281" i="4"/>
  <c r="D282" i="4"/>
  <c r="J282" i="4"/>
  <c r="N282" i="4"/>
  <c r="Q282" i="4"/>
  <c r="T282" i="4"/>
  <c r="V282" i="4"/>
  <c r="X282" i="4"/>
  <c r="Z282" i="4"/>
  <c r="AA282" i="4"/>
  <c r="AB282" i="4"/>
  <c r="AC282" i="4"/>
  <c r="AE282" i="4"/>
  <c r="AG282" i="4"/>
  <c r="AH282" i="4"/>
  <c r="AK282" i="4"/>
  <c r="AL282" i="4"/>
  <c r="AM282" i="4"/>
  <c r="AN282" i="4"/>
  <c r="AO282" i="4"/>
  <c r="AP282" i="4"/>
  <c r="AQ282" i="4"/>
  <c r="AR282" i="4"/>
  <c r="AS282" i="4"/>
  <c r="AU282" i="4"/>
  <c r="AV282" i="4"/>
  <c r="AX282" i="4"/>
  <c r="AY282" i="4"/>
  <c r="AZ282" i="4"/>
  <c r="D283" i="4"/>
  <c r="J283" i="4"/>
  <c r="N283" i="4"/>
  <c r="Q283" i="4"/>
  <c r="T283" i="4"/>
  <c r="V283" i="4"/>
  <c r="X283" i="4"/>
  <c r="Z283" i="4"/>
  <c r="AA283" i="4"/>
  <c r="AB283" i="4"/>
  <c r="AC283" i="4"/>
  <c r="AE283" i="4"/>
  <c r="AG283" i="4"/>
  <c r="AH283" i="4"/>
  <c r="AK283" i="4"/>
  <c r="AL283" i="4"/>
  <c r="AM283" i="4"/>
  <c r="AN283" i="4"/>
  <c r="AO283" i="4"/>
  <c r="AP283" i="4"/>
  <c r="AQ283" i="4"/>
  <c r="AR283" i="4"/>
  <c r="AS283" i="4"/>
  <c r="AU283" i="4"/>
  <c r="AV283" i="4"/>
  <c r="AX283" i="4"/>
  <c r="AY283" i="4"/>
  <c r="AZ283" i="4"/>
  <c r="D284" i="4"/>
  <c r="J284" i="4"/>
  <c r="N284" i="4"/>
  <c r="Q284" i="4"/>
  <c r="T284" i="4"/>
  <c r="V284" i="4"/>
  <c r="X284" i="4"/>
  <c r="Z284" i="4"/>
  <c r="AA284" i="4"/>
  <c r="AB284" i="4"/>
  <c r="AC284" i="4"/>
  <c r="AE284" i="4"/>
  <c r="AG284" i="4"/>
  <c r="AH284" i="4"/>
  <c r="AK284" i="4"/>
  <c r="AL284" i="4"/>
  <c r="AM284" i="4"/>
  <c r="AN284" i="4"/>
  <c r="AO284" i="4"/>
  <c r="AP284" i="4"/>
  <c r="AQ284" i="4"/>
  <c r="AR284" i="4"/>
  <c r="AS284" i="4"/>
  <c r="AU284" i="4"/>
  <c r="AV284" i="4"/>
  <c r="AX284" i="4"/>
  <c r="AY284" i="4"/>
  <c r="AZ284" i="4"/>
  <c r="D285" i="4"/>
  <c r="J285" i="4"/>
  <c r="N285" i="4"/>
  <c r="Q285" i="4"/>
  <c r="T285" i="4"/>
  <c r="V285" i="4"/>
  <c r="X285" i="4"/>
  <c r="Z285" i="4"/>
  <c r="AA285" i="4"/>
  <c r="AB285" i="4"/>
  <c r="AC285" i="4"/>
  <c r="AE285" i="4"/>
  <c r="AG285" i="4"/>
  <c r="AH285" i="4"/>
  <c r="AK285" i="4"/>
  <c r="AL285" i="4"/>
  <c r="AM285" i="4"/>
  <c r="AN285" i="4"/>
  <c r="AO285" i="4"/>
  <c r="AP285" i="4"/>
  <c r="AQ285" i="4"/>
  <c r="AR285" i="4"/>
  <c r="AS285" i="4"/>
  <c r="AU285" i="4"/>
  <c r="AV285" i="4"/>
  <c r="AX285" i="4"/>
  <c r="AY285" i="4"/>
  <c r="AZ285" i="4"/>
  <c r="D286" i="4"/>
  <c r="J286" i="4"/>
  <c r="N286" i="4"/>
  <c r="Q286" i="4"/>
  <c r="T286" i="4"/>
  <c r="V286" i="4"/>
  <c r="X286" i="4"/>
  <c r="Z286" i="4"/>
  <c r="AA286" i="4"/>
  <c r="AB286" i="4"/>
  <c r="AC286" i="4"/>
  <c r="AE286" i="4"/>
  <c r="AG286" i="4"/>
  <c r="AH286" i="4"/>
  <c r="AK286" i="4"/>
  <c r="AL286" i="4"/>
  <c r="AM286" i="4"/>
  <c r="AN286" i="4"/>
  <c r="AO286" i="4"/>
  <c r="AP286" i="4"/>
  <c r="AQ286" i="4"/>
  <c r="AR286" i="4"/>
  <c r="AS286" i="4"/>
  <c r="AU286" i="4"/>
  <c r="AV286" i="4"/>
  <c r="AX286" i="4"/>
  <c r="AY286" i="4"/>
  <c r="AZ286" i="4"/>
  <c r="D287" i="4"/>
  <c r="J287" i="4"/>
  <c r="N287" i="4"/>
  <c r="Q287" i="4"/>
  <c r="T287" i="4"/>
  <c r="V287" i="4"/>
  <c r="X287" i="4"/>
  <c r="Z287" i="4"/>
  <c r="AA287" i="4"/>
  <c r="AB287" i="4"/>
  <c r="AC287" i="4"/>
  <c r="AE287" i="4"/>
  <c r="AG287" i="4"/>
  <c r="AH287" i="4"/>
  <c r="AK287" i="4"/>
  <c r="AL287" i="4"/>
  <c r="AM287" i="4"/>
  <c r="AN287" i="4"/>
  <c r="AO287" i="4"/>
  <c r="AP287" i="4"/>
  <c r="AQ287" i="4"/>
  <c r="AR287" i="4"/>
  <c r="AS287" i="4"/>
  <c r="AU287" i="4"/>
  <c r="AV287" i="4"/>
  <c r="AX287" i="4"/>
  <c r="AY287" i="4"/>
  <c r="AZ287" i="4"/>
  <c r="D288" i="4"/>
  <c r="J288" i="4"/>
  <c r="N288" i="4"/>
  <c r="Q288" i="4"/>
  <c r="T288" i="4"/>
  <c r="V288" i="4"/>
  <c r="X288" i="4"/>
  <c r="Z288" i="4"/>
  <c r="AA288" i="4"/>
  <c r="AB288" i="4"/>
  <c r="AC288" i="4"/>
  <c r="AE288" i="4"/>
  <c r="AG288" i="4"/>
  <c r="AH288" i="4"/>
  <c r="AK288" i="4"/>
  <c r="AL288" i="4"/>
  <c r="AM288" i="4"/>
  <c r="AN288" i="4"/>
  <c r="AO288" i="4"/>
  <c r="AP288" i="4"/>
  <c r="AQ288" i="4"/>
  <c r="AR288" i="4"/>
  <c r="AS288" i="4"/>
  <c r="AU288" i="4"/>
  <c r="AV288" i="4"/>
  <c r="AX288" i="4"/>
  <c r="AY288" i="4"/>
  <c r="AZ288" i="4"/>
  <c r="D289" i="4"/>
  <c r="J289" i="4"/>
  <c r="N289" i="4"/>
  <c r="Q289" i="4"/>
  <c r="T289" i="4"/>
  <c r="V289" i="4"/>
  <c r="X289" i="4"/>
  <c r="Z289" i="4"/>
  <c r="AA289" i="4"/>
  <c r="AB289" i="4"/>
  <c r="AC289" i="4"/>
  <c r="AE289" i="4"/>
  <c r="AG289" i="4"/>
  <c r="AH289" i="4"/>
  <c r="AK289" i="4"/>
  <c r="AL289" i="4"/>
  <c r="AM289" i="4"/>
  <c r="AN289" i="4"/>
  <c r="AO289" i="4"/>
  <c r="AP289" i="4"/>
  <c r="AQ289" i="4"/>
  <c r="AR289" i="4"/>
  <c r="AS289" i="4"/>
  <c r="AU289" i="4"/>
  <c r="AV289" i="4"/>
  <c r="AX289" i="4"/>
  <c r="AY289" i="4"/>
  <c r="AZ289" i="4"/>
  <c r="D290" i="4"/>
  <c r="J290" i="4"/>
  <c r="N290" i="4"/>
  <c r="Q290" i="4"/>
  <c r="T290" i="4"/>
  <c r="V290" i="4"/>
  <c r="X290" i="4"/>
  <c r="Z290" i="4"/>
  <c r="AA290" i="4"/>
  <c r="AB290" i="4"/>
  <c r="AC290" i="4"/>
  <c r="AE290" i="4"/>
  <c r="AG290" i="4"/>
  <c r="AH290" i="4"/>
  <c r="AK290" i="4"/>
  <c r="AL290" i="4"/>
  <c r="AM290" i="4"/>
  <c r="AN290" i="4"/>
  <c r="AO290" i="4"/>
  <c r="AP290" i="4"/>
  <c r="AQ290" i="4"/>
  <c r="AR290" i="4"/>
  <c r="AS290" i="4"/>
  <c r="AU290" i="4"/>
  <c r="AV290" i="4"/>
  <c r="AX290" i="4"/>
  <c r="AY290" i="4"/>
  <c r="AZ290" i="4"/>
  <c r="D291" i="4"/>
  <c r="J291" i="4"/>
  <c r="N291" i="4"/>
  <c r="Q291" i="4"/>
  <c r="T291" i="4"/>
  <c r="V291" i="4"/>
  <c r="X291" i="4"/>
  <c r="Z291" i="4"/>
  <c r="AA291" i="4"/>
  <c r="AB291" i="4"/>
  <c r="AC291" i="4"/>
  <c r="AE291" i="4"/>
  <c r="AG291" i="4"/>
  <c r="AH291" i="4"/>
  <c r="AK291" i="4"/>
  <c r="AL291" i="4"/>
  <c r="AM291" i="4"/>
  <c r="AN291" i="4"/>
  <c r="AO291" i="4"/>
  <c r="AP291" i="4"/>
  <c r="AQ291" i="4"/>
  <c r="AR291" i="4"/>
  <c r="AS291" i="4"/>
  <c r="AU291" i="4"/>
  <c r="AV291" i="4"/>
  <c r="AX291" i="4"/>
  <c r="AY291" i="4"/>
  <c r="AZ291" i="4"/>
  <c r="D292" i="4"/>
  <c r="J292" i="4"/>
  <c r="N292" i="4"/>
  <c r="Q292" i="4"/>
  <c r="T292" i="4"/>
  <c r="V292" i="4"/>
  <c r="X292" i="4"/>
  <c r="Z292" i="4"/>
  <c r="AA292" i="4"/>
  <c r="AB292" i="4"/>
  <c r="AC292" i="4"/>
  <c r="AE292" i="4"/>
  <c r="AG292" i="4"/>
  <c r="AH292" i="4"/>
  <c r="AK292" i="4"/>
  <c r="AL292" i="4"/>
  <c r="AM292" i="4"/>
  <c r="AN292" i="4"/>
  <c r="AO292" i="4"/>
  <c r="AP292" i="4"/>
  <c r="AQ292" i="4"/>
  <c r="AR292" i="4"/>
  <c r="AS292" i="4"/>
  <c r="AU292" i="4"/>
  <c r="AV292" i="4"/>
  <c r="AX292" i="4"/>
  <c r="AY292" i="4"/>
  <c r="AZ292" i="4"/>
  <c r="D293" i="4"/>
  <c r="J293" i="4"/>
  <c r="N293" i="4"/>
  <c r="Q293" i="4"/>
  <c r="T293" i="4"/>
  <c r="V293" i="4"/>
  <c r="X293" i="4"/>
  <c r="Z293" i="4"/>
  <c r="AA293" i="4"/>
  <c r="AB293" i="4"/>
  <c r="AC293" i="4"/>
  <c r="AE293" i="4"/>
  <c r="AG293" i="4"/>
  <c r="AH293" i="4"/>
  <c r="AK293" i="4"/>
  <c r="AL293" i="4"/>
  <c r="AM293" i="4"/>
  <c r="AN293" i="4"/>
  <c r="AO293" i="4"/>
  <c r="AP293" i="4"/>
  <c r="AQ293" i="4"/>
  <c r="AR293" i="4"/>
  <c r="AS293" i="4"/>
  <c r="AU293" i="4"/>
  <c r="AV293" i="4"/>
  <c r="AX293" i="4"/>
  <c r="AY293" i="4"/>
  <c r="AZ293" i="4"/>
  <c r="D294" i="4"/>
  <c r="J294" i="4"/>
  <c r="N294" i="4"/>
  <c r="Q294" i="4"/>
  <c r="T294" i="4"/>
  <c r="V294" i="4"/>
  <c r="X294" i="4"/>
  <c r="Z294" i="4"/>
  <c r="AA294" i="4"/>
  <c r="AB294" i="4"/>
  <c r="AC294" i="4"/>
  <c r="AE294" i="4"/>
  <c r="AG294" i="4"/>
  <c r="AH294" i="4"/>
  <c r="AK294" i="4"/>
  <c r="AL294" i="4"/>
  <c r="AM294" i="4"/>
  <c r="AN294" i="4"/>
  <c r="AO294" i="4"/>
  <c r="AP294" i="4"/>
  <c r="AQ294" i="4"/>
  <c r="AR294" i="4"/>
  <c r="AS294" i="4"/>
  <c r="AU294" i="4"/>
  <c r="AV294" i="4"/>
  <c r="AX294" i="4"/>
  <c r="AY294" i="4"/>
  <c r="AZ294" i="4"/>
  <c r="D295" i="4"/>
  <c r="J295" i="4"/>
  <c r="N295" i="4"/>
  <c r="Q295" i="4"/>
  <c r="T295" i="4"/>
  <c r="V295" i="4"/>
  <c r="X295" i="4"/>
  <c r="Z295" i="4"/>
  <c r="AA295" i="4"/>
  <c r="AB295" i="4"/>
  <c r="AC295" i="4"/>
  <c r="AE295" i="4"/>
  <c r="AG295" i="4"/>
  <c r="AH295" i="4"/>
  <c r="AK295" i="4"/>
  <c r="AL295" i="4"/>
  <c r="AM295" i="4"/>
  <c r="AN295" i="4"/>
  <c r="AO295" i="4"/>
  <c r="AP295" i="4"/>
  <c r="AQ295" i="4"/>
  <c r="AR295" i="4"/>
  <c r="AS295" i="4"/>
  <c r="AU295" i="4"/>
  <c r="AV295" i="4"/>
  <c r="AX295" i="4"/>
  <c r="AY295" i="4"/>
  <c r="AZ295" i="4"/>
  <c r="D296" i="4"/>
  <c r="J296" i="4"/>
  <c r="N296" i="4"/>
  <c r="Q296" i="4"/>
  <c r="T296" i="4"/>
  <c r="V296" i="4"/>
  <c r="X296" i="4"/>
  <c r="Z296" i="4"/>
  <c r="AA296" i="4"/>
  <c r="AB296" i="4"/>
  <c r="AC296" i="4"/>
  <c r="AE296" i="4"/>
  <c r="AG296" i="4"/>
  <c r="AH296" i="4"/>
  <c r="AK296" i="4"/>
  <c r="AL296" i="4"/>
  <c r="AM296" i="4"/>
  <c r="AN296" i="4"/>
  <c r="AO296" i="4"/>
  <c r="AP296" i="4"/>
  <c r="AQ296" i="4"/>
  <c r="AR296" i="4"/>
  <c r="AS296" i="4"/>
  <c r="AU296" i="4"/>
  <c r="AV296" i="4"/>
  <c r="AX296" i="4"/>
  <c r="AY296" i="4"/>
  <c r="AZ296" i="4"/>
  <c r="D297" i="4"/>
  <c r="J297" i="4"/>
  <c r="N297" i="4"/>
  <c r="Q297" i="4"/>
  <c r="T297" i="4"/>
  <c r="V297" i="4"/>
  <c r="X297" i="4"/>
  <c r="Z297" i="4"/>
  <c r="AA297" i="4"/>
  <c r="AB297" i="4"/>
  <c r="AC297" i="4"/>
  <c r="AE297" i="4"/>
  <c r="AG297" i="4"/>
  <c r="AH297" i="4"/>
  <c r="AK297" i="4"/>
  <c r="AL297" i="4"/>
  <c r="AM297" i="4"/>
  <c r="AN297" i="4"/>
  <c r="AO297" i="4"/>
  <c r="AP297" i="4"/>
  <c r="AQ297" i="4"/>
  <c r="AR297" i="4"/>
  <c r="AS297" i="4"/>
  <c r="AU297" i="4"/>
  <c r="AV297" i="4"/>
  <c r="AX297" i="4"/>
  <c r="AY297" i="4"/>
  <c r="AZ297" i="4"/>
  <c r="D298" i="4"/>
  <c r="J298" i="4"/>
  <c r="N298" i="4"/>
  <c r="Q298" i="4"/>
  <c r="T298" i="4"/>
  <c r="V298" i="4"/>
  <c r="X298" i="4"/>
  <c r="Z298" i="4"/>
  <c r="AA298" i="4"/>
  <c r="AB298" i="4"/>
  <c r="AC298" i="4"/>
  <c r="AE298" i="4"/>
  <c r="AG298" i="4"/>
  <c r="AH298" i="4"/>
  <c r="AK298" i="4"/>
  <c r="AL298" i="4"/>
  <c r="AM298" i="4"/>
  <c r="AN298" i="4"/>
  <c r="AO298" i="4"/>
  <c r="AP298" i="4"/>
  <c r="AQ298" i="4"/>
  <c r="AR298" i="4"/>
  <c r="AS298" i="4"/>
  <c r="AU298" i="4"/>
  <c r="AV298" i="4"/>
  <c r="AX298" i="4"/>
  <c r="AY298" i="4"/>
  <c r="AZ298" i="4"/>
  <c r="D299" i="4"/>
  <c r="J299" i="4"/>
  <c r="N299" i="4"/>
  <c r="Q299" i="4"/>
  <c r="T299" i="4"/>
  <c r="V299" i="4"/>
  <c r="X299" i="4"/>
  <c r="Z299" i="4"/>
  <c r="AA299" i="4"/>
  <c r="AB299" i="4"/>
  <c r="AC299" i="4"/>
  <c r="AE299" i="4"/>
  <c r="AG299" i="4"/>
  <c r="AH299" i="4"/>
  <c r="AK299" i="4"/>
  <c r="AL299" i="4"/>
  <c r="AM299" i="4"/>
  <c r="AN299" i="4"/>
  <c r="AO299" i="4"/>
  <c r="AP299" i="4"/>
  <c r="AQ299" i="4"/>
  <c r="AR299" i="4"/>
  <c r="AS299" i="4"/>
  <c r="AU299" i="4"/>
  <c r="AV299" i="4"/>
  <c r="AX299" i="4"/>
  <c r="AY299" i="4"/>
  <c r="AZ299" i="4"/>
  <c r="D300" i="4"/>
  <c r="J300" i="4"/>
  <c r="N300" i="4"/>
  <c r="Q300" i="4"/>
  <c r="T300" i="4"/>
  <c r="V300" i="4"/>
  <c r="X300" i="4"/>
  <c r="Z300" i="4"/>
  <c r="AA300" i="4"/>
  <c r="AB300" i="4"/>
  <c r="AC300" i="4"/>
  <c r="AE300" i="4"/>
  <c r="AG300" i="4"/>
  <c r="AH300" i="4"/>
  <c r="AK300" i="4"/>
  <c r="AL300" i="4"/>
  <c r="AM300" i="4"/>
  <c r="AN300" i="4"/>
  <c r="AO300" i="4"/>
  <c r="AP300" i="4"/>
  <c r="AQ300" i="4"/>
  <c r="AR300" i="4"/>
  <c r="AS300" i="4"/>
  <c r="AU300" i="4"/>
  <c r="AV300" i="4"/>
  <c r="AX300" i="4"/>
  <c r="AY300" i="4"/>
  <c r="AZ300" i="4"/>
  <c r="D11" i="3"/>
  <c r="J11" i="3"/>
  <c r="L11" i="3"/>
  <c r="O11" i="3"/>
  <c r="Q11" i="3"/>
  <c r="S11" i="3"/>
  <c r="U11" i="3"/>
  <c r="X11" i="3"/>
  <c r="Z11" i="3"/>
  <c r="AB11" i="3"/>
  <c r="AD11" i="3"/>
  <c r="AE11" i="3"/>
  <c r="AH11" i="3"/>
  <c r="AI11" i="3"/>
  <c r="AJ11" i="3"/>
  <c r="AK11" i="3"/>
  <c r="AL11" i="3"/>
  <c r="AM11" i="3"/>
  <c r="AN11" i="3"/>
  <c r="AO11" i="3"/>
  <c r="AP11" i="3"/>
  <c r="AR11" i="3"/>
  <c r="AS11" i="3"/>
  <c r="AT11" i="3"/>
  <c r="AU11" i="3"/>
  <c r="D12" i="3"/>
  <c r="J12" i="3"/>
  <c r="L12" i="3"/>
  <c r="O12" i="3"/>
  <c r="Q12" i="3"/>
  <c r="S12" i="3"/>
  <c r="U12" i="3"/>
  <c r="X12" i="3"/>
  <c r="Z12" i="3"/>
  <c r="AB12" i="3"/>
  <c r="AD12" i="3"/>
  <c r="AE12" i="3"/>
  <c r="AH12" i="3"/>
  <c r="AI12" i="3"/>
  <c r="AJ12" i="3"/>
  <c r="AK12" i="3"/>
  <c r="AL12" i="3"/>
  <c r="AM12" i="3"/>
  <c r="AN12" i="3"/>
  <c r="AO12" i="3"/>
  <c r="AP12" i="3"/>
  <c r="AR12" i="3"/>
  <c r="AS12" i="3"/>
  <c r="AT12" i="3"/>
  <c r="AU12" i="3"/>
  <c r="D13" i="3"/>
  <c r="J13" i="3"/>
  <c r="L13" i="3"/>
  <c r="O13" i="3"/>
  <c r="Q13" i="3"/>
  <c r="S13" i="3"/>
  <c r="U13" i="3"/>
  <c r="X13" i="3"/>
  <c r="Z13" i="3"/>
  <c r="AB13" i="3"/>
  <c r="AD13" i="3"/>
  <c r="AE13" i="3"/>
  <c r="AH13" i="3"/>
  <c r="AI13" i="3"/>
  <c r="AJ13" i="3"/>
  <c r="AK13" i="3"/>
  <c r="AL13" i="3"/>
  <c r="AM13" i="3"/>
  <c r="AN13" i="3"/>
  <c r="AO13" i="3"/>
  <c r="AP13" i="3"/>
  <c r="AR13" i="3"/>
  <c r="AS13" i="3"/>
  <c r="AT13" i="3"/>
  <c r="AU13" i="3"/>
  <c r="D14" i="3"/>
  <c r="J14" i="3"/>
  <c r="I2" i="3" s="1"/>
  <c r="L14" i="3"/>
  <c r="O14" i="3"/>
  <c r="Q14" i="3"/>
  <c r="S14" i="3"/>
  <c r="U14" i="3"/>
  <c r="X14" i="3"/>
  <c r="Z14" i="3"/>
  <c r="AB14" i="3"/>
  <c r="AD14" i="3"/>
  <c r="AE14" i="3"/>
  <c r="AH14" i="3"/>
  <c r="AI14" i="3"/>
  <c r="AJ14" i="3"/>
  <c r="AK14" i="3"/>
  <c r="AL14" i="3"/>
  <c r="AM14" i="3"/>
  <c r="AN14" i="3"/>
  <c r="AO14" i="3"/>
  <c r="AP14" i="3"/>
  <c r="AR14" i="3"/>
  <c r="AS14" i="3"/>
  <c r="AT14" i="3"/>
  <c r="AU14" i="3"/>
  <c r="D15" i="3"/>
  <c r="J15" i="3"/>
  <c r="L15" i="3"/>
  <c r="O15" i="3"/>
  <c r="Q15" i="3"/>
  <c r="S15" i="3"/>
  <c r="U15" i="3"/>
  <c r="X15" i="3"/>
  <c r="Z15" i="3"/>
  <c r="AB15" i="3"/>
  <c r="AD15" i="3"/>
  <c r="AE15" i="3"/>
  <c r="AH15" i="3"/>
  <c r="AI15" i="3"/>
  <c r="AJ15" i="3"/>
  <c r="AK15" i="3"/>
  <c r="AL15" i="3"/>
  <c r="AM15" i="3"/>
  <c r="AN15" i="3"/>
  <c r="AO15" i="3"/>
  <c r="AP15" i="3"/>
  <c r="AR15" i="3"/>
  <c r="AS15" i="3"/>
  <c r="AT15" i="3"/>
  <c r="AU15" i="3"/>
  <c r="D16" i="3"/>
  <c r="J16" i="3"/>
  <c r="L16" i="3"/>
  <c r="O16" i="3"/>
  <c r="Q16" i="3"/>
  <c r="S16" i="3"/>
  <c r="U16" i="3"/>
  <c r="X16" i="3"/>
  <c r="Z16" i="3"/>
  <c r="AB16" i="3"/>
  <c r="AD16" i="3"/>
  <c r="AE16" i="3"/>
  <c r="AH16" i="3"/>
  <c r="AI16" i="3"/>
  <c r="AJ16" i="3"/>
  <c r="AK16" i="3"/>
  <c r="AL16" i="3"/>
  <c r="AM16" i="3"/>
  <c r="AN16" i="3"/>
  <c r="AO16" i="3"/>
  <c r="AP16" i="3"/>
  <c r="AR16" i="3"/>
  <c r="AS16" i="3"/>
  <c r="AT16" i="3"/>
  <c r="AU16" i="3"/>
  <c r="D17" i="3"/>
  <c r="J17" i="3"/>
  <c r="L17" i="3"/>
  <c r="O17" i="3"/>
  <c r="Q17" i="3"/>
  <c r="S17" i="3"/>
  <c r="U17" i="3"/>
  <c r="X17" i="3"/>
  <c r="Z17" i="3"/>
  <c r="AB17" i="3"/>
  <c r="AD17" i="3"/>
  <c r="AE17" i="3"/>
  <c r="AH17" i="3"/>
  <c r="AI17" i="3"/>
  <c r="AJ17" i="3"/>
  <c r="AK17" i="3"/>
  <c r="AL17" i="3"/>
  <c r="AM17" i="3"/>
  <c r="AN17" i="3"/>
  <c r="AO17" i="3"/>
  <c r="AP17" i="3"/>
  <c r="AR17" i="3"/>
  <c r="AS17" i="3"/>
  <c r="AT17" i="3"/>
  <c r="AU17" i="3"/>
  <c r="D18" i="3"/>
  <c r="J18" i="3"/>
  <c r="L18" i="3"/>
  <c r="O18" i="3"/>
  <c r="Q18" i="3"/>
  <c r="S18" i="3"/>
  <c r="U18" i="3"/>
  <c r="X18" i="3"/>
  <c r="Z18" i="3"/>
  <c r="AB18" i="3"/>
  <c r="AD18" i="3"/>
  <c r="AE18" i="3"/>
  <c r="AH18" i="3"/>
  <c r="AI18" i="3"/>
  <c r="AJ18" i="3"/>
  <c r="AK18" i="3"/>
  <c r="AL18" i="3"/>
  <c r="AM18" i="3"/>
  <c r="AN18" i="3"/>
  <c r="AO18" i="3"/>
  <c r="AP18" i="3"/>
  <c r="AR18" i="3"/>
  <c r="AS18" i="3"/>
  <c r="AT18" i="3"/>
  <c r="AU18" i="3"/>
  <c r="D19" i="3"/>
  <c r="J19" i="3"/>
  <c r="L19" i="3"/>
  <c r="O19" i="3"/>
  <c r="Q19" i="3"/>
  <c r="S19" i="3"/>
  <c r="U19" i="3"/>
  <c r="X19" i="3"/>
  <c r="Z19" i="3"/>
  <c r="AB19" i="3"/>
  <c r="AD19" i="3"/>
  <c r="AE19" i="3"/>
  <c r="AH19" i="3"/>
  <c r="AI19" i="3"/>
  <c r="AJ19" i="3"/>
  <c r="AK19" i="3"/>
  <c r="AL19" i="3"/>
  <c r="AM19" i="3"/>
  <c r="AN19" i="3"/>
  <c r="AO19" i="3"/>
  <c r="AP19" i="3"/>
  <c r="AR19" i="3"/>
  <c r="AS19" i="3"/>
  <c r="AT19" i="3"/>
  <c r="AU19" i="3"/>
  <c r="D20" i="3"/>
  <c r="J20" i="3"/>
  <c r="L20" i="3"/>
  <c r="O20" i="3"/>
  <c r="Q20" i="3"/>
  <c r="S20" i="3"/>
  <c r="U20" i="3"/>
  <c r="X20" i="3"/>
  <c r="Z20" i="3"/>
  <c r="AB20" i="3"/>
  <c r="AD20" i="3"/>
  <c r="AE20" i="3"/>
  <c r="AH20" i="3"/>
  <c r="AI20" i="3"/>
  <c r="AJ20" i="3"/>
  <c r="AK20" i="3"/>
  <c r="AL20" i="3"/>
  <c r="AM20" i="3"/>
  <c r="AN20" i="3"/>
  <c r="AO20" i="3"/>
  <c r="AP20" i="3"/>
  <c r="AR20" i="3"/>
  <c r="AS20" i="3"/>
  <c r="AT20" i="3"/>
  <c r="AU20" i="3"/>
  <c r="D21" i="3"/>
  <c r="J21" i="3"/>
  <c r="L21" i="3"/>
  <c r="O21" i="3"/>
  <c r="Q21" i="3"/>
  <c r="S21" i="3"/>
  <c r="U21" i="3"/>
  <c r="X21" i="3"/>
  <c r="Z21" i="3"/>
  <c r="AB21" i="3"/>
  <c r="AD21" i="3"/>
  <c r="AE21" i="3"/>
  <c r="AH21" i="3"/>
  <c r="AI21" i="3"/>
  <c r="AJ21" i="3"/>
  <c r="AK21" i="3"/>
  <c r="AL21" i="3"/>
  <c r="AM21" i="3"/>
  <c r="AN21" i="3"/>
  <c r="AO21" i="3"/>
  <c r="AP21" i="3"/>
  <c r="AR21" i="3"/>
  <c r="AS21" i="3"/>
  <c r="AT21" i="3"/>
  <c r="AU21" i="3"/>
  <c r="D22" i="3"/>
  <c r="J22" i="3"/>
  <c r="L22" i="3"/>
  <c r="O22" i="3"/>
  <c r="Q22" i="3"/>
  <c r="S22" i="3"/>
  <c r="U22" i="3"/>
  <c r="X22" i="3"/>
  <c r="Z22" i="3"/>
  <c r="AB22" i="3"/>
  <c r="AD22" i="3"/>
  <c r="AE22" i="3"/>
  <c r="AH22" i="3"/>
  <c r="AI22" i="3"/>
  <c r="AJ22" i="3"/>
  <c r="AK22" i="3"/>
  <c r="AL22" i="3"/>
  <c r="AM22" i="3"/>
  <c r="AN22" i="3"/>
  <c r="AO22" i="3"/>
  <c r="AP22" i="3"/>
  <c r="AR22" i="3"/>
  <c r="AS22" i="3"/>
  <c r="AT22" i="3"/>
  <c r="AU22" i="3"/>
  <c r="D23" i="3"/>
  <c r="J23" i="3"/>
  <c r="L23" i="3"/>
  <c r="O23" i="3"/>
  <c r="Q23" i="3"/>
  <c r="S23" i="3"/>
  <c r="U23" i="3"/>
  <c r="X23" i="3"/>
  <c r="Z23" i="3"/>
  <c r="AB23" i="3"/>
  <c r="AD23" i="3"/>
  <c r="AE23" i="3"/>
  <c r="AH23" i="3"/>
  <c r="AI23" i="3"/>
  <c r="AJ23" i="3"/>
  <c r="AK23" i="3"/>
  <c r="AL23" i="3"/>
  <c r="AM23" i="3"/>
  <c r="AN23" i="3"/>
  <c r="AO23" i="3"/>
  <c r="AP23" i="3"/>
  <c r="AR23" i="3"/>
  <c r="AS23" i="3"/>
  <c r="AT23" i="3"/>
  <c r="AU23" i="3"/>
  <c r="D24" i="3"/>
  <c r="J24" i="3"/>
  <c r="L24" i="3"/>
  <c r="O24" i="3"/>
  <c r="Q24" i="3"/>
  <c r="S24" i="3"/>
  <c r="U24" i="3"/>
  <c r="X24" i="3"/>
  <c r="Z24" i="3"/>
  <c r="AB24" i="3"/>
  <c r="AD24" i="3"/>
  <c r="AE24" i="3"/>
  <c r="AH24" i="3"/>
  <c r="AI24" i="3"/>
  <c r="AJ24" i="3"/>
  <c r="AK24" i="3"/>
  <c r="AL24" i="3"/>
  <c r="AM24" i="3"/>
  <c r="AN24" i="3"/>
  <c r="AO24" i="3"/>
  <c r="AP24" i="3"/>
  <c r="AR24" i="3"/>
  <c r="AS24" i="3"/>
  <c r="AT24" i="3"/>
  <c r="AU24" i="3"/>
  <c r="D25" i="3"/>
  <c r="J25" i="3"/>
  <c r="L25" i="3"/>
  <c r="O25" i="3"/>
  <c r="Q25" i="3"/>
  <c r="S25" i="3"/>
  <c r="U25" i="3"/>
  <c r="X25" i="3"/>
  <c r="Z25" i="3"/>
  <c r="AB25" i="3"/>
  <c r="AD25" i="3"/>
  <c r="AE25" i="3"/>
  <c r="AH25" i="3"/>
  <c r="AI25" i="3"/>
  <c r="AJ25" i="3"/>
  <c r="AK25" i="3"/>
  <c r="AL25" i="3"/>
  <c r="AM25" i="3"/>
  <c r="AN25" i="3"/>
  <c r="AO25" i="3"/>
  <c r="AP25" i="3"/>
  <c r="AR25" i="3"/>
  <c r="AS25" i="3"/>
  <c r="AT25" i="3"/>
  <c r="AU25" i="3"/>
  <c r="D26" i="3"/>
  <c r="J26" i="3"/>
  <c r="L26" i="3"/>
  <c r="O26" i="3"/>
  <c r="Q26" i="3"/>
  <c r="S26" i="3"/>
  <c r="U26" i="3"/>
  <c r="X26" i="3"/>
  <c r="Z26" i="3"/>
  <c r="AB26" i="3"/>
  <c r="AD26" i="3"/>
  <c r="AE26" i="3"/>
  <c r="AH26" i="3"/>
  <c r="AI26" i="3"/>
  <c r="AJ26" i="3"/>
  <c r="AK26" i="3"/>
  <c r="AL26" i="3"/>
  <c r="AM26" i="3"/>
  <c r="AN26" i="3"/>
  <c r="AO26" i="3"/>
  <c r="AP26" i="3"/>
  <c r="AR26" i="3"/>
  <c r="AS26" i="3"/>
  <c r="AT26" i="3"/>
  <c r="AU26" i="3"/>
  <c r="D27" i="3"/>
  <c r="J27" i="3"/>
  <c r="L27" i="3"/>
  <c r="O27" i="3"/>
  <c r="Q27" i="3"/>
  <c r="S27" i="3"/>
  <c r="U27" i="3"/>
  <c r="X27" i="3"/>
  <c r="Z27" i="3"/>
  <c r="AB27" i="3"/>
  <c r="AD27" i="3"/>
  <c r="AE27" i="3"/>
  <c r="AH27" i="3"/>
  <c r="AI27" i="3"/>
  <c r="AJ27" i="3"/>
  <c r="AK27" i="3"/>
  <c r="AL27" i="3"/>
  <c r="AM27" i="3"/>
  <c r="AN27" i="3"/>
  <c r="AO27" i="3"/>
  <c r="AP27" i="3"/>
  <c r="AR27" i="3"/>
  <c r="AS27" i="3"/>
  <c r="AT27" i="3"/>
  <c r="AU27" i="3"/>
  <c r="D28" i="3"/>
  <c r="J28" i="3"/>
  <c r="L28" i="3"/>
  <c r="O28" i="3"/>
  <c r="Q28" i="3"/>
  <c r="S28" i="3"/>
  <c r="U28" i="3"/>
  <c r="X28" i="3"/>
  <c r="Z28" i="3"/>
  <c r="AB28" i="3"/>
  <c r="AD28" i="3"/>
  <c r="AE28" i="3"/>
  <c r="AH28" i="3"/>
  <c r="AI28" i="3"/>
  <c r="AJ28" i="3"/>
  <c r="AK28" i="3"/>
  <c r="AL28" i="3"/>
  <c r="AM28" i="3"/>
  <c r="AN28" i="3"/>
  <c r="AO28" i="3"/>
  <c r="AP28" i="3"/>
  <c r="AR28" i="3"/>
  <c r="AS28" i="3"/>
  <c r="AT28" i="3"/>
  <c r="AU28" i="3"/>
  <c r="D29" i="3"/>
  <c r="J29" i="3"/>
  <c r="L29" i="3"/>
  <c r="O29" i="3"/>
  <c r="Q29" i="3"/>
  <c r="S29" i="3"/>
  <c r="U29" i="3"/>
  <c r="X29" i="3"/>
  <c r="Z29" i="3"/>
  <c r="AB29" i="3"/>
  <c r="AD29" i="3"/>
  <c r="AE29" i="3"/>
  <c r="AH29" i="3"/>
  <c r="AI29" i="3"/>
  <c r="AJ29" i="3"/>
  <c r="AK29" i="3"/>
  <c r="AL29" i="3"/>
  <c r="AM29" i="3"/>
  <c r="AN29" i="3"/>
  <c r="AO29" i="3"/>
  <c r="AP29" i="3"/>
  <c r="AR29" i="3"/>
  <c r="AS29" i="3"/>
  <c r="AT29" i="3"/>
  <c r="AU29" i="3"/>
  <c r="D30" i="3"/>
  <c r="J30" i="3"/>
  <c r="L30" i="3"/>
  <c r="O30" i="3"/>
  <c r="Q30" i="3"/>
  <c r="S30" i="3"/>
  <c r="U30" i="3"/>
  <c r="X30" i="3"/>
  <c r="Z30" i="3"/>
  <c r="AB30" i="3"/>
  <c r="AD30" i="3"/>
  <c r="AE30" i="3"/>
  <c r="AH30" i="3"/>
  <c r="AI30" i="3"/>
  <c r="AJ30" i="3"/>
  <c r="AK30" i="3"/>
  <c r="AL30" i="3"/>
  <c r="AM30" i="3"/>
  <c r="AN30" i="3"/>
  <c r="AO30" i="3"/>
  <c r="AP30" i="3"/>
  <c r="AR30" i="3"/>
  <c r="AS30" i="3"/>
  <c r="AT30" i="3"/>
  <c r="AU30" i="3"/>
  <c r="D31" i="3"/>
  <c r="J31" i="3"/>
  <c r="L31" i="3"/>
  <c r="O31" i="3"/>
  <c r="Q31" i="3"/>
  <c r="S31" i="3"/>
  <c r="U31" i="3"/>
  <c r="X31" i="3"/>
  <c r="Z31" i="3"/>
  <c r="AB31" i="3"/>
  <c r="AD31" i="3"/>
  <c r="AE31" i="3"/>
  <c r="AH31" i="3"/>
  <c r="AI31" i="3"/>
  <c r="AJ31" i="3"/>
  <c r="AK31" i="3"/>
  <c r="AL31" i="3"/>
  <c r="AM31" i="3"/>
  <c r="AN31" i="3"/>
  <c r="AO31" i="3"/>
  <c r="AP31" i="3"/>
  <c r="AR31" i="3"/>
  <c r="AS31" i="3"/>
  <c r="AT31" i="3"/>
  <c r="AU31" i="3"/>
  <c r="D32" i="3"/>
  <c r="J32" i="3"/>
  <c r="L32" i="3"/>
  <c r="O32" i="3"/>
  <c r="Q32" i="3"/>
  <c r="S32" i="3"/>
  <c r="U32" i="3"/>
  <c r="X32" i="3"/>
  <c r="Z32" i="3"/>
  <c r="AB32" i="3"/>
  <c r="AD32" i="3"/>
  <c r="AE32" i="3"/>
  <c r="AH32" i="3"/>
  <c r="AI32" i="3"/>
  <c r="AJ32" i="3"/>
  <c r="AK32" i="3"/>
  <c r="AL32" i="3"/>
  <c r="AM32" i="3"/>
  <c r="AN32" i="3"/>
  <c r="AO32" i="3"/>
  <c r="AP32" i="3"/>
  <c r="AR32" i="3"/>
  <c r="AS32" i="3"/>
  <c r="AT32" i="3"/>
  <c r="AU32" i="3"/>
  <c r="D33" i="3"/>
  <c r="J33" i="3"/>
  <c r="L33" i="3"/>
  <c r="O33" i="3"/>
  <c r="Q33" i="3"/>
  <c r="S33" i="3"/>
  <c r="U33" i="3"/>
  <c r="X33" i="3"/>
  <c r="Z33" i="3"/>
  <c r="AB33" i="3"/>
  <c r="AD33" i="3"/>
  <c r="AE33" i="3"/>
  <c r="AH33" i="3"/>
  <c r="AI33" i="3"/>
  <c r="AJ33" i="3"/>
  <c r="AK33" i="3"/>
  <c r="AL33" i="3"/>
  <c r="AM33" i="3"/>
  <c r="AN33" i="3"/>
  <c r="AO33" i="3"/>
  <c r="AP33" i="3"/>
  <c r="AR33" i="3"/>
  <c r="AS33" i="3"/>
  <c r="AT33" i="3"/>
  <c r="AU33" i="3"/>
  <c r="D34" i="3"/>
  <c r="J34" i="3"/>
  <c r="L34" i="3"/>
  <c r="O34" i="3"/>
  <c r="Q34" i="3"/>
  <c r="S34" i="3"/>
  <c r="U34" i="3"/>
  <c r="X34" i="3"/>
  <c r="Z34" i="3"/>
  <c r="AB34" i="3"/>
  <c r="AD34" i="3"/>
  <c r="AE34" i="3"/>
  <c r="AH34" i="3"/>
  <c r="AI34" i="3"/>
  <c r="AJ34" i="3"/>
  <c r="AK34" i="3"/>
  <c r="AL34" i="3"/>
  <c r="AM34" i="3"/>
  <c r="AN34" i="3"/>
  <c r="AO34" i="3"/>
  <c r="AP34" i="3"/>
  <c r="AR34" i="3"/>
  <c r="AS34" i="3"/>
  <c r="AT34" i="3"/>
  <c r="AU34" i="3"/>
  <c r="D35" i="3"/>
  <c r="J35" i="3"/>
  <c r="L35" i="3"/>
  <c r="O35" i="3"/>
  <c r="Q35" i="3"/>
  <c r="S35" i="3"/>
  <c r="U35" i="3"/>
  <c r="X35" i="3"/>
  <c r="Z35" i="3"/>
  <c r="AB35" i="3"/>
  <c r="AD35" i="3"/>
  <c r="AE35" i="3"/>
  <c r="AH35" i="3"/>
  <c r="AI35" i="3"/>
  <c r="AJ35" i="3"/>
  <c r="AK35" i="3"/>
  <c r="AL35" i="3"/>
  <c r="AM35" i="3"/>
  <c r="AN35" i="3"/>
  <c r="AO35" i="3"/>
  <c r="AP35" i="3"/>
  <c r="AR35" i="3"/>
  <c r="AS35" i="3"/>
  <c r="AT35" i="3"/>
  <c r="AU35" i="3"/>
  <c r="D36" i="3"/>
  <c r="J36" i="3"/>
  <c r="L36" i="3"/>
  <c r="O36" i="3"/>
  <c r="Q36" i="3"/>
  <c r="S36" i="3"/>
  <c r="U36" i="3"/>
  <c r="X36" i="3"/>
  <c r="Z36" i="3"/>
  <c r="AB36" i="3"/>
  <c r="AD36" i="3"/>
  <c r="AE36" i="3"/>
  <c r="AH36" i="3"/>
  <c r="AI36" i="3"/>
  <c r="AJ36" i="3"/>
  <c r="AK36" i="3"/>
  <c r="AL36" i="3"/>
  <c r="AM36" i="3"/>
  <c r="AN36" i="3"/>
  <c r="AO36" i="3"/>
  <c r="AP36" i="3"/>
  <c r="AR36" i="3"/>
  <c r="AS36" i="3"/>
  <c r="AT36" i="3"/>
  <c r="AU36" i="3"/>
  <c r="D37" i="3"/>
  <c r="J37" i="3"/>
  <c r="L37" i="3"/>
  <c r="O37" i="3"/>
  <c r="Q37" i="3"/>
  <c r="S37" i="3"/>
  <c r="U37" i="3"/>
  <c r="X37" i="3"/>
  <c r="Z37" i="3"/>
  <c r="AB37" i="3"/>
  <c r="AD37" i="3"/>
  <c r="AE37" i="3"/>
  <c r="AH37" i="3"/>
  <c r="AI37" i="3"/>
  <c r="AJ37" i="3"/>
  <c r="AK37" i="3"/>
  <c r="AL37" i="3"/>
  <c r="AM37" i="3"/>
  <c r="AN37" i="3"/>
  <c r="AO37" i="3"/>
  <c r="AP37" i="3"/>
  <c r="AR37" i="3"/>
  <c r="AS37" i="3"/>
  <c r="AT37" i="3"/>
  <c r="AU37" i="3"/>
  <c r="D38" i="3"/>
  <c r="J38" i="3"/>
  <c r="L38" i="3"/>
  <c r="O38" i="3"/>
  <c r="Q38" i="3"/>
  <c r="S38" i="3"/>
  <c r="U38" i="3"/>
  <c r="X38" i="3"/>
  <c r="Z38" i="3"/>
  <c r="AB38" i="3"/>
  <c r="AD38" i="3"/>
  <c r="AE38" i="3"/>
  <c r="AH38" i="3"/>
  <c r="AI38" i="3"/>
  <c r="AJ38" i="3"/>
  <c r="AK38" i="3"/>
  <c r="AL38" i="3"/>
  <c r="AM38" i="3"/>
  <c r="AN38" i="3"/>
  <c r="AO38" i="3"/>
  <c r="AP38" i="3"/>
  <c r="AR38" i="3"/>
  <c r="AS38" i="3"/>
  <c r="AT38" i="3"/>
  <c r="AU38" i="3"/>
  <c r="D39" i="3"/>
  <c r="J39" i="3"/>
  <c r="L39" i="3"/>
  <c r="O39" i="3"/>
  <c r="Q39" i="3"/>
  <c r="S39" i="3"/>
  <c r="U39" i="3"/>
  <c r="X39" i="3"/>
  <c r="Z39" i="3"/>
  <c r="AB39" i="3"/>
  <c r="AD39" i="3"/>
  <c r="AE39" i="3"/>
  <c r="AH39" i="3"/>
  <c r="AI39" i="3"/>
  <c r="AJ39" i="3"/>
  <c r="AK39" i="3"/>
  <c r="AL39" i="3"/>
  <c r="AM39" i="3"/>
  <c r="AN39" i="3"/>
  <c r="AO39" i="3"/>
  <c r="AP39" i="3"/>
  <c r="AR39" i="3"/>
  <c r="AS39" i="3"/>
  <c r="AT39" i="3"/>
  <c r="AU39" i="3"/>
  <c r="D40" i="3"/>
  <c r="J40" i="3"/>
  <c r="L40" i="3"/>
  <c r="O40" i="3"/>
  <c r="Q40" i="3"/>
  <c r="S40" i="3"/>
  <c r="U40" i="3"/>
  <c r="X40" i="3"/>
  <c r="Z40" i="3"/>
  <c r="AB40" i="3"/>
  <c r="AD40" i="3"/>
  <c r="AE40" i="3"/>
  <c r="AH40" i="3"/>
  <c r="AI40" i="3"/>
  <c r="AJ40" i="3"/>
  <c r="AK40" i="3"/>
  <c r="AL40" i="3"/>
  <c r="AM40" i="3"/>
  <c r="AN40" i="3"/>
  <c r="AO40" i="3"/>
  <c r="AP40" i="3"/>
  <c r="AR40" i="3"/>
  <c r="AS40" i="3"/>
  <c r="AT40" i="3"/>
  <c r="AU40" i="3"/>
  <c r="D41" i="3"/>
  <c r="J41" i="3"/>
  <c r="L41" i="3"/>
  <c r="O41" i="3"/>
  <c r="Q41" i="3"/>
  <c r="S41" i="3"/>
  <c r="U41" i="3"/>
  <c r="X41" i="3"/>
  <c r="Z41" i="3"/>
  <c r="AB41" i="3"/>
  <c r="AD41" i="3"/>
  <c r="AE41" i="3"/>
  <c r="AH41" i="3"/>
  <c r="AI41" i="3"/>
  <c r="AJ41" i="3"/>
  <c r="AK41" i="3"/>
  <c r="AL41" i="3"/>
  <c r="AM41" i="3"/>
  <c r="AN41" i="3"/>
  <c r="AO41" i="3"/>
  <c r="AP41" i="3"/>
  <c r="AR41" i="3"/>
  <c r="AS41" i="3"/>
  <c r="AT41" i="3"/>
  <c r="AU41" i="3"/>
  <c r="D42" i="3"/>
  <c r="J42" i="3"/>
  <c r="L42" i="3"/>
  <c r="O42" i="3"/>
  <c r="Q42" i="3"/>
  <c r="S42" i="3"/>
  <c r="U42" i="3"/>
  <c r="X42" i="3"/>
  <c r="Z42" i="3"/>
  <c r="AB42" i="3"/>
  <c r="AD42" i="3"/>
  <c r="AE42" i="3"/>
  <c r="AH42" i="3"/>
  <c r="AI42" i="3"/>
  <c r="AJ42" i="3"/>
  <c r="AK42" i="3"/>
  <c r="AL42" i="3"/>
  <c r="AM42" i="3"/>
  <c r="AN42" i="3"/>
  <c r="AO42" i="3"/>
  <c r="AP42" i="3"/>
  <c r="AR42" i="3"/>
  <c r="AS42" i="3"/>
  <c r="AT42" i="3"/>
  <c r="AU42" i="3"/>
  <c r="D43" i="3"/>
  <c r="J43" i="3"/>
  <c r="L43" i="3"/>
  <c r="O43" i="3"/>
  <c r="Q43" i="3"/>
  <c r="S43" i="3"/>
  <c r="U43" i="3"/>
  <c r="X43" i="3"/>
  <c r="Z43" i="3"/>
  <c r="AB43" i="3"/>
  <c r="AD43" i="3"/>
  <c r="AE43" i="3"/>
  <c r="AH43" i="3"/>
  <c r="AI43" i="3"/>
  <c r="AJ43" i="3"/>
  <c r="AK43" i="3"/>
  <c r="AL43" i="3"/>
  <c r="AM43" i="3"/>
  <c r="AN43" i="3"/>
  <c r="AO43" i="3"/>
  <c r="AP43" i="3"/>
  <c r="AR43" i="3"/>
  <c r="AS43" i="3"/>
  <c r="AT43" i="3"/>
  <c r="AU43" i="3"/>
  <c r="D44" i="3"/>
  <c r="J44" i="3"/>
  <c r="L44" i="3"/>
  <c r="O44" i="3"/>
  <c r="Q44" i="3"/>
  <c r="S44" i="3"/>
  <c r="U44" i="3"/>
  <c r="X44" i="3"/>
  <c r="Z44" i="3"/>
  <c r="AB44" i="3"/>
  <c r="AD44" i="3"/>
  <c r="AE44" i="3"/>
  <c r="AH44" i="3"/>
  <c r="AI44" i="3"/>
  <c r="AJ44" i="3"/>
  <c r="AK44" i="3"/>
  <c r="AL44" i="3"/>
  <c r="AM44" i="3"/>
  <c r="AN44" i="3"/>
  <c r="AO44" i="3"/>
  <c r="AP44" i="3"/>
  <c r="AR44" i="3"/>
  <c r="AS44" i="3"/>
  <c r="AT44" i="3"/>
  <c r="AU44" i="3"/>
  <c r="D45" i="3"/>
  <c r="J45" i="3"/>
  <c r="L45" i="3"/>
  <c r="O45" i="3"/>
  <c r="Q45" i="3"/>
  <c r="S45" i="3"/>
  <c r="U45" i="3"/>
  <c r="X45" i="3"/>
  <c r="Z45" i="3"/>
  <c r="AB45" i="3"/>
  <c r="AD45" i="3"/>
  <c r="AE45" i="3"/>
  <c r="AH45" i="3"/>
  <c r="AI45" i="3"/>
  <c r="AJ45" i="3"/>
  <c r="AK45" i="3"/>
  <c r="AL45" i="3"/>
  <c r="AM45" i="3"/>
  <c r="AN45" i="3"/>
  <c r="AO45" i="3"/>
  <c r="AP45" i="3"/>
  <c r="AR45" i="3"/>
  <c r="AS45" i="3"/>
  <c r="AT45" i="3"/>
  <c r="AU45" i="3"/>
  <c r="D46" i="3"/>
  <c r="J46" i="3"/>
  <c r="L46" i="3"/>
  <c r="O46" i="3"/>
  <c r="Q46" i="3"/>
  <c r="S46" i="3"/>
  <c r="U46" i="3"/>
  <c r="X46" i="3"/>
  <c r="Z46" i="3"/>
  <c r="AB46" i="3"/>
  <c r="AD46" i="3"/>
  <c r="AE46" i="3"/>
  <c r="AH46" i="3"/>
  <c r="AI46" i="3"/>
  <c r="AJ46" i="3"/>
  <c r="AK46" i="3"/>
  <c r="AL46" i="3"/>
  <c r="AM46" i="3"/>
  <c r="AN46" i="3"/>
  <c r="AO46" i="3"/>
  <c r="AP46" i="3"/>
  <c r="AR46" i="3"/>
  <c r="AS46" i="3"/>
  <c r="AT46" i="3"/>
  <c r="AU46" i="3"/>
  <c r="D47" i="3"/>
  <c r="J47" i="3"/>
  <c r="L47" i="3"/>
  <c r="O47" i="3"/>
  <c r="Q47" i="3"/>
  <c r="S47" i="3"/>
  <c r="U47" i="3"/>
  <c r="X47" i="3"/>
  <c r="Z47" i="3"/>
  <c r="AB47" i="3"/>
  <c r="AD47" i="3"/>
  <c r="AE47" i="3"/>
  <c r="AH47" i="3"/>
  <c r="AI47" i="3"/>
  <c r="AJ47" i="3"/>
  <c r="AK47" i="3"/>
  <c r="AL47" i="3"/>
  <c r="AM47" i="3"/>
  <c r="AN47" i="3"/>
  <c r="AO47" i="3"/>
  <c r="AP47" i="3"/>
  <c r="AR47" i="3"/>
  <c r="AS47" i="3"/>
  <c r="AT47" i="3"/>
  <c r="AU47" i="3"/>
  <c r="D48" i="3"/>
  <c r="J48" i="3"/>
  <c r="L48" i="3"/>
  <c r="O48" i="3"/>
  <c r="Q48" i="3"/>
  <c r="S48" i="3"/>
  <c r="U48" i="3"/>
  <c r="X48" i="3"/>
  <c r="Z48" i="3"/>
  <c r="AB48" i="3"/>
  <c r="AD48" i="3"/>
  <c r="AE48" i="3"/>
  <c r="AH48" i="3"/>
  <c r="AI48" i="3"/>
  <c r="AJ48" i="3"/>
  <c r="AK48" i="3"/>
  <c r="AL48" i="3"/>
  <c r="AM48" i="3"/>
  <c r="AN48" i="3"/>
  <c r="AO48" i="3"/>
  <c r="AP48" i="3"/>
  <c r="AR48" i="3"/>
  <c r="AS48" i="3"/>
  <c r="AT48" i="3"/>
  <c r="AU48" i="3"/>
  <c r="D49" i="3"/>
  <c r="J49" i="3"/>
  <c r="L49" i="3"/>
  <c r="O49" i="3"/>
  <c r="Q49" i="3"/>
  <c r="S49" i="3"/>
  <c r="U49" i="3"/>
  <c r="X49" i="3"/>
  <c r="Z49" i="3"/>
  <c r="AB49" i="3"/>
  <c r="AD49" i="3"/>
  <c r="AE49" i="3"/>
  <c r="AH49" i="3"/>
  <c r="AI49" i="3"/>
  <c r="AJ49" i="3"/>
  <c r="AK49" i="3"/>
  <c r="AL49" i="3"/>
  <c r="AM49" i="3"/>
  <c r="AN49" i="3"/>
  <c r="AO49" i="3"/>
  <c r="AP49" i="3"/>
  <c r="AR49" i="3"/>
  <c r="AS49" i="3"/>
  <c r="AT49" i="3"/>
  <c r="AU49" i="3"/>
  <c r="D50" i="3"/>
  <c r="J50" i="3"/>
  <c r="L50" i="3"/>
  <c r="O50" i="3"/>
  <c r="Q50" i="3"/>
  <c r="S50" i="3"/>
  <c r="U50" i="3"/>
  <c r="X50" i="3"/>
  <c r="Z50" i="3"/>
  <c r="AB50" i="3"/>
  <c r="AD50" i="3"/>
  <c r="AE50" i="3"/>
  <c r="AH50" i="3"/>
  <c r="AI50" i="3"/>
  <c r="AJ50" i="3"/>
  <c r="AK50" i="3"/>
  <c r="AL50" i="3"/>
  <c r="AM50" i="3"/>
  <c r="AN50" i="3"/>
  <c r="AO50" i="3"/>
  <c r="AP50" i="3"/>
  <c r="AR50" i="3"/>
  <c r="AS50" i="3"/>
  <c r="AT50" i="3"/>
  <c r="AU50" i="3"/>
  <c r="D51" i="3"/>
  <c r="J51" i="3"/>
  <c r="L51" i="3"/>
  <c r="O51" i="3"/>
  <c r="Q51" i="3"/>
  <c r="S51" i="3"/>
  <c r="U51" i="3"/>
  <c r="X51" i="3"/>
  <c r="Z51" i="3"/>
  <c r="AB51" i="3"/>
  <c r="AD51" i="3"/>
  <c r="AE51" i="3"/>
  <c r="AH51" i="3"/>
  <c r="AI51" i="3"/>
  <c r="AJ51" i="3"/>
  <c r="AK51" i="3"/>
  <c r="AL51" i="3"/>
  <c r="AM51" i="3"/>
  <c r="AN51" i="3"/>
  <c r="AO51" i="3"/>
  <c r="AP51" i="3"/>
  <c r="AR51" i="3"/>
  <c r="AS51" i="3"/>
  <c r="AT51" i="3"/>
  <c r="AU51" i="3"/>
  <c r="D52" i="3"/>
  <c r="J52" i="3"/>
  <c r="L52" i="3"/>
  <c r="O52" i="3"/>
  <c r="Q52" i="3"/>
  <c r="S52" i="3"/>
  <c r="U52" i="3"/>
  <c r="X52" i="3"/>
  <c r="Z52" i="3"/>
  <c r="AB52" i="3"/>
  <c r="AD52" i="3"/>
  <c r="AE52" i="3"/>
  <c r="AH52" i="3"/>
  <c r="AI52" i="3"/>
  <c r="AJ52" i="3"/>
  <c r="AK52" i="3"/>
  <c r="AL52" i="3"/>
  <c r="AM52" i="3"/>
  <c r="AN52" i="3"/>
  <c r="AO52" i="3"/>
  <c r="AP52" i="3"/>
  <c r="AR52" i="3"/>
  <c r="AS52" i="3"/>
  <c r="AT52" i="3"/>
  <c r="AU52" i="3"/>
  <c r="D53" i="3"/>
  <c r="J53" i="3"/>
  <c r="L53" i="3"/>
  <c r="O53" i="3"/>
  <c r="Q53" i="3"/>
  <c r="S53" i="3"/>
  <c r="U53" i="3"/>
  <c r="X53" i="3"/>
  <c r="Z53" i="3"/>
  <c r="AB53" i="3"/>
  <c r="AD53" i="3"/>
  <c r="AE53" i="3"/>
  <c r="AH53" i="3"/>
  <c r="AI53" i="3"/>
  <c r="AJ53" i="3"/>
  <c r="AK53" i="3"/>
  <c r="AL53" i="3"/>
  <c r="AM53" i="3"/>
  <c r="AN53" i="3"/>
  <c r="AO53" i="3"/>
  <c r="AP53" i="3"/>
  <c r="AR53" i="3"/>
  <c r="AS53" i="3"/>
  <c r="AT53" i="3"/>
  <c r="AU53" i="3"/>
  <c r="D54" i="3"/>
  <c r="J54" i="3"/>
  <c r="L54" i="3"/>
  <c r="O54" i="3"/>
  <c r="Q54" i="3"/>
  <c r="S54" i="3"/>
  <c r="U54" i="3"/>
  <c r="X54" i="3"/>
  <c r="Z54" i="3"/>
  <c r="AB54" i="3"/>
  <c r="AD54" i="3"/>
  <c r="AE54" i="3"/>
  <c r="AH54" i="3"/>
  <c r="AI54" i="3"/>
  <c r="AJ54" i="3"/>
  <c r="AK54" i="3"/>
  <c r="AL54" i="3"/>
  <c r="AM54" i="3"/>
  <c r="AN54" i="3"/>
  <c r="AO54" i="3"/>
  <c r="AP54" i="3"/>
  <c r="AR54" i="3"/>
  <c r="AS54" i="3"/>
  <c r="AT54" i="3"/>
  <c r="AU54" i="3"/>
  <c r="D55" i="3"/>
  <c r="J55" i="3"/>
  <c r="L55" i="3"/>
  <c r="O55" i="3"/>
  <c r="Q55" i="3"/>
  <c r="S55" i="3"/>
  <c r="U55" i="3"/>
  <c r="X55" i="3"/>
  <c r="Z55" i="3"/>
  <c r="AB55" i="3"/>
  <c r="AD55" i="3"/>
  <c r="AE55" i="3"/>
  <c r="AH55" i="3"/>
  <c r="AI55" i="3"/>
  <c r="AJ55" i="3"/>
  <c r="AK55" i="3"/>
  <c r="AL55" i="3"/>
  <c r="AM55" i="3"/>
  <c r="AN55" i="3"/>
  <c r="AO55" i="3"/>
  <c r="AP55" i="3"/>
  <c r="AR55" i="3"/>
  <c r="AS55" i="3"/>
  <c r="AT55" i="3"/>
  <c r="AU55" i="3"/>
  <c r="D56" i="3"/>
  <c r="J56" i="3"/>
  <c r="L56" i="3"/>
  <c r="O56" i="3"/>
  <c r="Q56" i="3"/>
  <c r="S56" i="3"/>
  <c r="U56" i="3"/>
  <c r="X56" i="3"/>
  <c r="Z56" i="3"/>
  <c r="AB56" i="3"/>
  <c r="AD56" i="3"/>
  <c r="AE56" i="3"/>
  <c r="AH56" i="3"/>
  <c r="AI56" i="3"/>
  <c r="AJ56" i="3"/>
  <c r="AK56" i="3"/>
  <c r="AL56" i="3"/>
  <c r="AM56" i="3"/>
  <c r="AN56" i="3"/>
  <c r="AO56" i="3"/>
  <c r="AP56" i="3"/>
  <c r="AR56" i="3"/>
  <c r="AS56" i="3"/>
  <c r="AT56" i="3"/>
  <c r="AU56" i="3"/>
  <c r="D57" i="3"/>
  <c r="J57" i="3"/>
  <c r="L57" i="3"/>
  <c r="O57" i="3"/>
  <c r="Q57" i="3"/>
  <c r="S57" i="3"/>
  <c r="U57" i="3"/>
  <c r="X57" i="3"/>
  <c r="Z57" i="3"/>
  <c r="AB57" i="3"/>
  <c r="AD57" i="3"/>
  <c r="AE57" i="3"/>
  <c r="AH57" i="3"/>
  <c r="AI57" i="3"/>
  <c r="AJ57" i="3"/>
  <c r="AK57" i="3"/>
  <c r="AL57" i="3"/>
  <c r="AM57" i="3"/>
  <c r="AN57" i="3"/>
  <c r="AO57" i="3"/>
  <c r="AP57" i="3"/>
  <c r="AR57" i="3"/>
  <c r="AS57" i="3"/>
  <c r="AT57" i="3"/>
  <c r="AU57" i="3"/>
  <c r="D58" i="3"/>
  <c r="J58" i="3"/>
  <c r="L58" i="3"/>
  <c r="O58" i="3"/>
  <c r="Q58" i="3"/>
  <c r="S58" i="3"/>
  <c r="U58" i="3"/>
  <c r="X58" i="3"/>
  <c r="Z58" i="3"/>
  <c r="AB58" i="3"/>
  <c r="AD58" i="3"/>
  <c r="AE58" i="3"/>
  <c r="AH58" i="3"/>
  <c r="AI58" i="3"/>
  <c r="AJ58" i="3"/>
  <c r="AK58" i="3"/>
  <c r="AL58" i="3"/>
  <c r="AM58" i="3"/>
  <c r="AN58" i="3"/>
  <c r="AO58" i="3"/>
  <c r="AP58" i="3"/>
  <c r="AR58" i="3"/>
  <c r="AS58" i="3"/>
  <c r="AT58" i="3"/>
  <c r="AU58" i="3"/>
  <c r="D59" i="3"/>
  <c r="J59" i="3"/>
  <c r="L59" i="3"/>
  <c r="O59" i="3"/>
  <c r="Q59" i="3"/>
  <c r="S59" i="3"/>
  <c r="U59" i="3"/>
  <c r="X59" i="3"/>
  <c r="Z59" i="3"/>
  <c r="AB59" i="3"/>
  <c r="AD59" i="3"/>
  <c r="AE59" i="3"/>
  <c r="AH59" i="3"/>
  <c r="AI59" i="3"/>
  <c r="AJ59" i="3"/>
  <c r="AK59" i="3"/>
  <c r="AL59" i="3"/>
  <c r="AM59" i="3"/>
  <c r="AN59" i="3"/>
  <c r="AO59" i="3"/>
  <c r="AP59" i="3"/>
  <c r="AR59" i="3"/>
  <c r="AS59" i="3"/>
  <c r="AT59" i="3"/>
  <c r="AU59" i="3"/>
  <c r="D60" i="3"/>
  <c r="J60" i="3"/>
  <c r="L60" i="3"/>
  <c r="O60" i="3"/>
  <c r="Q60" i="3"/>
  <c r="S60" i="3"/>
  <c r="U60" i="3"/>
  <c r="X60" i="3"/>
  <c r="Z60" i="3"/>
  <c r="AB60" i="3"/>
  <c r="AD60" i="3"/>
  <c r="AE60" i="3"/>
  <c r="AH60" i="3"/>
  <c r="AI60" i="3"/>
  <c r="AJ60" i="3"/>
  <c r="AK60" i="3"/>
  <c r="AL60" i="3"/>
  <c r="AM60" i="3"/>
  <c r="AN60" i="3"/>
  <c r="AO60" i="3"/>
  <c r="AP60" i="3"/>
  <c r="AR60" i="3"/>
  <c r="AS60" i="3"/>
  <c r="AT60" i="3"/>
  <c r="AU60" i="3"/>
  <c r="D61" i="3"/>
  <c r="J61" i="3"/>
  <c r="L61" i="3"/>
  <c r="O61" i="3"/>
  <c r="Q61" i="3"/>
  <c r="S61" i="3"/>
  <c r="U61" i="3"/>
  <c r="X61" i="3"/>
  <c r="Z61" i="3"/>
  <c r="AB61" i="3"/>
  <c r="AD61" i="3"/>
  <c r="AE61" i="3"/>
  <c r="AH61" i="3"/>
  <c r="AI61" i="3"/>
  <c r="AJ61" i="3"/>
  <c r="AK61" i="3"/>
  <c r="AL61" i="3"/>
  <c r="AM61" i="3"/>
  <c r="AN61" i="3"/>
  <c r="AO61" i="3"/>
  <c r="AP61" i="3"/>
  <c r="AR61" i="3"/>
  <c r="AS61" i="3"/>
  <c r="AT61" i="3"/>
  <c r="AU61" i="3"/>
  <c r="D62" i="3"/>
  <c r="J62" i="3"/>
  <c r="L62" i="3"/>
  <c r="O62" i="3"/>
  <c r="Q62" i="3"/>
  <c r="S62" i="3"/>
  <c r="U62" i="3"/>
  <c r="X62" i="3"/>
  <c r="Z62" i="3"/>
  <c r="AB62" i="3"/>
  <c r="AD62" i="3"/>
  <c r="AE62" i="3"/>
  <c r="AH62" i="3"/>
  <c r="AI62" i="3"/>
  <c r="AJ62" i="3"/>
  <c r="AK62" i="3"/>
  <c r="AL62" i="3"/>
  <c r="AM62" i="3"/>
  <c r="AN62" i="3"/>
  <c r="AO62" i="3"/>
  <c r="AP62" i="3"/>
  <c r="AR62" i="3"/>
  <c r="AS62" i="3"/>
  <c r="AT62" i="3"/>
  <c r="AU62" i="3"/>
  <c r="D63" i="3"/>
  <c r="J63" i="3"/>
  <c r="L63" i="3"/>
  <c r="O63" i="3"/>
  <c r="Q63" i="3"/>
  <c r="S63" i="3"/>
  <c r="U63" i="3"/>
  <c r="X63" i="3"/>
  <c r="Z63" i="3"/>
  <c r="AB63" i="3"/>
  <c r="AD63" i="3"/>
  <c r="AE63" i="3"/>
  <c r="AH63" i="3"/>
  <c r="AI63" i="3"/>
  <c r="AJ63" i="3"/>
  <c r="AK63" i="3"/>
  <c r="AL63" i="3"/>
  <c r="AM63" i="3"/>
  <c r="AN63" i="3"/>
  <c r="AO63" i="3"/>
  <c r="AP63" i="3"/>
  <c r="AR63" i="3"/>
  <c r="AS63" i="3"/>
  <c r="AT63" i="3"/>
  <c r="AU63" i="3"/>
  <c r="D64" i="3"/>
  <c r="J64" i="3"/>
  <c r="L64" i="3"/>
  <c r="O64" i="3"/>
  <c r="Q64" i="3"/>
  <c r="S64" i="3"/>
  <c r="U64" i="3"/>
  <c r="X64" i="3"/>
  <c r="Z64" i="3"/>
  <c r="AB64" i="3"/>
  <c r="AD64" i="3"/>
  <c r="AE64" i="3"/>
  <c r="AH64" i="3"/>
  <c r="AI64" i="3"/>
  <c r="AJ64" i="3"/>
  <c r="AK64" i="3"/>
  <c r="AL64" i="3"/>
  <c r="AM64" i="3"/>
  <c r="AN64" i="3"/>
  <c r="AO64" i="3"/>
  <c r="AP64" i="3"/>
  <c r="AR64" i="3"/>
  <c r="AS64" i="3"/>
  <c r="AT64" i="3"/>
  <c r="AU64" i="3"/>
  <c r="D65" i="3"/>
  <c r="J65" i="3"/>
  <c r="L65" i="3"/>
  <c r="O65" i="3"/>
  <c r="Q65" i="3"/>
  <c r="S65" i="3"/>
  <c r="U65" i="3"/>
  <c r="X65" i="3"/>
  <c r="Z65" i="3"/>
  <c r="AB65" i="3"/>
  <c r="AD65" i="3"/>
  <c r="AE65" i="3"/>
  <c r="AH65" i="3"/>
  <c r="AI65" i="3"/>
  <c r="AJ65" i="3"/>
  <c r="AK65" i="3"/>
  <c r="AL65" i="3"/>
  <c r="AM65" i="3"/>
  <c r="AN65" i="3"/>
  <c r="AO65" i="3"/>
  <c r="AP65" i="3"/>
  <c r="AR65" i="3"/>
  <c r="AS65" i="3"/>
  <c r="AT65" i="3"/>
  <c r="AU65" i="3"/>
  <c r="D66" i="3"/>
  <c r="J66" i="3"/>
  <c r="L66" i="3"/>
  <c r="O66" i="3"/>
  <c r="Q66" i="3"/>
  <c r="S66" i="3"/>
  <c r="U66" i="3"/>
  <c r="X66" i="3"/>
  <c r="Z66" i="3"/>
  <c r="AB66" i="3"/>
  <c r="AD66" i="3"/>
  <c r="AE66" i="3"/>
  <c r="AH66" i="3"/>
  <c r="AI66" i="3"/>
  <c r="AJ66" i="3"/>
  <c r="AK66" i="3"/>
  <c r="AL66" i="3"/>
  <c r="AM66" i="3"/>
  <c r="AN66" i="3"/>
  <c r="AO66" i="3"/>
  <c r="AP66" i="3"/>
  <c r="AR66" i="3"/>
  <c r="AS66" i="3"/>
  <c r="AT66" i="3"/>
  <c r="AU66" i="3"/>
  <c r="D67" i="3"/>
  <c r="J67" i="3"/>
  <c r="L67" i="3"/>
  <c r="O67" i="3"/>
  <c r="Q67" i="3"/>
  <c r="S67" i="3"/>
  <c r="U67" i="3"/>
  <c r="X67" i="3"/>
  <c r="Z67" i="3"/>
  <c r="AB67" i="3"/>
  <c r="AD67" i="3"/>
  <c r="AE67" i="3"/>
  <c r="AH67" i="3"/>
  <c r="AI67" i="3"/>
  <c r="AJ67" i="3"/>
  <c r="AK67" i="3"/>
  <c r="AL67" i="3"/>
  <c r="AM67" i="3"/>
  <c r="AN67" i="3"/>
  <c r="AO67" i="3"/>
  <c r="AP67" i="3"/>
  <c r="AR67" i="3"/>
  <c r="AS67" i="3"/>
  <c r="AT67" i="3"/>
  <c r="AU67" i="3"/>
  <c r="D68" i="3"/>
  <c r="J68" i="3"/>
  <c r="L68" i="3"/>
  <c r="O68" i="3"/>
  <c r="Q68" i="3"/>
  <c r="S68" i="3"/>
  <c r="U68" i="3"/>
  <c r="X68" i="3"/>
  <c r="Z68" i="3"/>
  <c r="AB68" i="3"/>
  <c r="AD68" i="3"/>
  <c r="AE68" i="3"/>
  <c r="AH68" i="3"/>
  <c r="AI68" i="3"/>
  <c r="AJ68" i="3"/>
  <c r="AK68" i="3"/>
  <c r="AL68" i="3"/>
  <c r="AM68" i="3"/>
  <c r="AN68" i="3"/>
  <c r="AO68" i="3"/>
  <c r="AP68" i="3"/>
  <c r="AR68" i="3"/>
  <c r="AS68" i="3"/>
  <c r="AT68" i="3"/>
  <c r="AU68" i="3"/>
  <c r="D69" i="3"/>
  <c r="J69" i="3"/>
  <c r="L69" i="3"/>
  <c r="O69" i="3"/>
  <c r="Q69" i="3"/>
  <c r="S69" i="3"/>
  <c r="U69" i="3"/>
  <c r="X69" i="3"/>
  <c r="Z69" i="3"/>
  <c r="AB69" i="3"/>
  <c r="AD69" i="3"/>
  <c r="AE69" i="3"/>
  <c r="AH69" i="3"/>
  <c r="AI69" i="3"/>
  <c r="AJ69" i="3"/>
  <c r="AK69" i="3"/>
  <c r="AL69" i="3"/>
  <c r="AM69" i="3"/>
  <c r="AN69" i="3"/>
  <c r="AO69" i="3"/>
  <c r="AP69" i="3"/>
  <c r="AR69" i="3"/>
  <c r="AS69" i="3"/>
  <c r="AT69" i="3"/>
  <c r="AU69" i="3"/>
  <c r="D70" i="3"/>
  <c r="J70" i="3"/>
  <c r="L70" i="3"/>
  <c r="O70" i="3"/>
  <c r="Q70" i="3"/>
  <c r="S70" i="3"/>
  <c r="U70" i="3"/>
  <c r="X70" i="3"/>
  <c r="Z70" i="3"/>
  <c r="AB70" i="3"/>
  <c r="AD70" i="3"/>
  <c r="AE70" i="3"/>
  <c r="AH70" i="3"/>
  <c r="AI70" i="3"/>
  <c r="AJ70" i="3"/>
  <c r="AK70" i="3"/>
  <c r="AL70" i="3"/>
  <c r="AM70" i="3"/>
  <c r="AN70" i="3"/>
  <c r="AO70" i="3"/>
  <c r="AP70" i="3"/>
  <c r="AR70" i="3"/>
  <c r="AS70" i="3"/>
  <c r="AT70" i="3"/>
  <c r="AU70" i="3"/>
  <c r="D71" i="3"/>
  <c r="J71" i="3"/>
  <c r="L71" i="3"/>
  <c r="O71" i="3"/>
  <c r="Q71" i="3"/>
  <c r="S71" i="3"/>
  <c r="U71" i="3"/>
  <c r="X71" i="3"/>
  <c r="Z71" i="3"/>
  <c r="AB71" i="3"/>
  <c r="AD71" i="3"/>
  <c r="AE71" i="3"/>
  <c r="AH71" i="3"/>
  <c r="AI71" i="3"/>
  <c r="AJ71" i="3"/>
  <c r="AK71" i="3"/>
  <c r="AL71" i="3"/>
  <c r="AM71" i="3"/>
  <c r="AN71" i="3"/>
  <c r="AO71" i="3"/>
  <c r="AP71" i="3"/>
  <c r="AR71" i="3"/>
  <c r="AS71" i="3"/>
  <c r="AT71" i="3"/>
  <c r="AU71" i="3"/>
  <c r="D72" i="3"/>
  <c r="J72" i="3"/>
  <c r="L72" i="3"/>
  <c r="O72" i="3"/>
  <c r="Q72" i="3"/>
  <c r="S72" i="3"/>
  <c r="U72" i="3"/>
  <c r="X72" i="3"/>
  <c r="Z72" i="3"/>
  <c r="AB72" i="3"/>
  <c r="AD72" i="3"/>
  <c r="AE72" i="3"/>
  <c r="AH72" i="3"/>
  <c r="AI72" i="3"/>
  <c r="AJ72" i="3"/>
  <c r="AK72" i="3"/>
  <c r="AL72" i="3"/>
  <c r="AM72" i="3"/>
  <c r="AN72" i="3"/>
  <c r="AO72" i="3"/>
  <c r="AP72" i="3"/>
  <c r="AR72" i="3"/>
  <c r="AS72" i="3"/>
  <c r="AT72" i="3"/>
  <c r="AU72" i="3"/>
  <c r="D73" i="3"/>
  <c r="J73" i="3"/>
  <c r="L73" i="3"/>
  <c r="O73" i="3"/>
  <c r="Q73" i="3"/>
  <c r="S73" i="3"/>
  <c r="U73" i="3"/>
  <c r="X73" i="3"/>
  <c r="Z73" i="3"/>
  <c r="AB73" i="3"/>
  <c r="AD73" i="3"/>
  <c r="AE73" i="3"/>
  <c r="AH73" i="3"/>
  <c r="AI73" i="3"/>
  <c r="AJ73" i="3"/>
  <c r="AK73" i="3"/>
  <c r="AL73" i="3"/>
  <c r="AM73" i="3"/>
  <c r="AN73" i="3"/>
  <c r="AO73" i="3"/>
  <c r="AP73" i="3"/>
  <c r="AR73" i="3"/>
  <c r="AS73" i="3"/>
  <c r="AT73" i="3"/>
  <c r="AU73" i="3"/>
  <c r="D74" i="3"/>
  <c r="J74" i="3"/>
  <c r="L74" i="3"/>
  <c r="O74" i="3"/>
  <c r="Q74" i="3"/>
  <c r="S74" i="3"/>
  <c r="U74" i="3"/>
  <c r="X74" i="3"/>
  <c r="Z74" i="3"/>
  <c r="AB74" i="3"/>
  <c r="AD74" i="3"/>
  <c r="AE74" i="3"/>
  <c r="AH74" i="3"/>
  <c r="AI74" i="3"/>
  <c r="AJ74" i="3"/>
  <c r="AK74" i="3"/>
  <c r="AL74" i="3"/>
  <c r="AM74" i="3"/>
  <c r="AN74" i="3"/>
  <c r="AO74" i="3"/>
  <c r="AP74" i="3"/>
  <c r="AR74" i="3"/>
  <c r="AS74" i="3"/>
  <c r="AT74" i="3"/>
  <c r="AU74" i="3"/>
  <c r="D75" i="3"/>
  <c r="J75" i="3"/>
  <c r="L75" i="3"/>
  <c r="O75" i="3"/>
  <c r="Q75" i="3"/>
  <c r="S75" i="3"/>
  <c r="U75" i="3"/>
  <c r="X75" i="3"/>
  <c r="Z75" i="3"/>
  <c r="AB75" i="3"/>
  <c r="AD75" i="3"/>
  <c r="AE75" i="3"/>
  <c r="AH75" i="3"/>
  <c r="AI75" i="3"/>
  <c r="AJ75" i="3"/>
  <c r="AK75" i="3"/>
  <c r="AL75" i="3"/>
  <c r="AM75" i="3"/>
  <c r="AN75" i="3"/>
  <c r="AO75" i="3"/>
  <c r="AP75" i="3"/>
  <c r="AR75" i="3"/>
  <c r="AS75" i="3"/>
  <c r="AT75" i="3"/>
  <c r="AU75" i="3"/>
  <c r="D76" i="3"/>
  <c r="J76" i="3"/>
  <c r="L76" i="3"/>
  <c r="O76" i="3"/>
  <c r="Q76" i="3"/>
  <c r="S76" i="3"/>
  <c r="U76" i="3"/>
  <c r="X76" i="3"/>
  <c r="Z76" i="3"/>
  <c r="AB76" i="3"/>
  <c r="AD76" i="3"/>
  <c r="AE76" i="3"/>
  <c r="AH76" i="3"/>
  <c r="AI76" i="3"/>
  <c r="AJ76" i="3"/>
  <c r="AK76" i="3"/>
  <c r="AL76" i="3"/>
  <c r="AM76" i="3"/>
  <c r="AN76" i="3"/>
  <c r="AO76" i="3"/>
  <c r="AP76" i="3"/>
  <c r="AR76" i="3"/>
  <c r="AS76" i="3"/>
  <c r="AT76" i="3"/>
  <c r="AU76" i="3"/>
  <c r="D77" i="3"/>
  <c r="J77" i="3"/>
  <c r="L77" i="3"/>
  <c r="O77" i="3"/>
  <c r="Q77" i="3"/>
  <c r="S77" i="3"/>
  <c r="U77" i="3"/>
  <c r="X77" i="3"/>
  <c r="Z77" i="3"/>
  <c r="AB77" i="3"/>
  <c r="AD77" i="3"/>
  <c r="AE77" i="3"/>
  <c r="AH77" i="3"/>
  <c r="AI77" i="3"/>
  <c r="AJ77" i="3"/>
  <c r="AK77" i="3"/>
  <c r="AL77" i="3"/>
  <c r="AM77" i="3"/>
  <c r="AN77" i="3"/>
  <c r="AO77" i="3"/>
  <c r="AP77" i="3"/>
  <c r="AR77" i="3"/>
  <c r="AS77" i="3"/>
  <c r="AT77" i="3"/>
  <c r="AU77" i="3"/>
  <c r="D78" i="3"/>
  <c r="J78" i="3"/>
  <c r="L78" i="3"/>
  <c r="O78" i="3"/>
  <c r="Q78" i="3"/>
  <c r="S78" i="3"/>
  <c r="U78" i="3"/>
  <c r="X78" i="3"/>
  <c r="Z78" i="3"/>
  <c r="AB78" i="3"/>
  <c r="AD78" i="3"/>
  <c r="AE78" i="3"/>
  <c r="AH78" i="3"/>
  <c r="AI78" i="3"/>
  <c r="AJ78" i="3"/>
  <c r="AK78" i="3"/>
  <c r="AL78" i="3"/>
  <c r="AM78" i="3"/>
  <c r="AN78" i="3"/>
  <c r="AO78" i="3"/>
  <c r="AP78" i="3"/>
  <c r="AR78" i="3"/>
  <c r="AS78" i="3"/>
  <c r="AT78" i="3"/>
  <c r="AU78" i="3"/>
  <c r="D79" i="3"/>
  <c r="J79" i="3"/>
  <c r="L79" i="3"/>
  <c r="O79" i="3"/>
  <c r="Q79" i="3"/>
  <c r="S79" i="3"/>
  <c r="U79" i="3"/>
  <c r="X79" i="3"/>
  <c r="Z79" i="3"/>
  <c r="AB79" i="3"/>
  <c r="AD79" i="3"/>
  <c r="AE79" i="3"/>
  <c r="AH79" i="3"/>
  <c r="AI79" i="3"/>
  <c r="AJ79" i="3"/>
  <c r="AK79" i="3"/>
  <c r="AL79" i="3"/>
  <c r="AM79" i="3"/>
  <c r="AN79" i="3"/>
  <c r="AO79" i="3"/>
  <c r="AP79" i="3"/>
  <c r="AR79" i="3"/>
  <c r="AS79" i="3"/>
  <c r="AT79" i="3"/>
  <c r="AU79" i="3"/>
  <c r="D80" i="3"/>
  <c r="J80" i="3"/>
  <c r="L80" i="3"/>
  <c r="O80" i="3"/>
  <c r="Q80" i="3"/>
  <c r="S80" i="3"/>
  <c r="U80" i="3"/>
  <c r="X80" i="3"/>
  <c r="Z80" i="3"/>
  <c r="AB80" i="3"/>
  <c r="AD80" i="3"/>
  <c r="AE80" i="3"/>
  <c r="AH80" i="3"/>
  <c r="AI80" i="3"/>
  <c r="AJ80" i="3"/>
  <c r="AK80" i="3"/>
  <c r="AL80" i="3"/>
  <c r="AM80" i="3"/>
  <c r="AN80" i="3"/>
  <c r="AO80" i="3"/>
  <c r="AP80" i="3"/>
  <c r="AR80" i="3"/>
  <c r="AS80" i="3"/>
  <c r="AT80" i="3"/>
  <c r="AU80" i="3"/>
  <c r="D81" i="3"/>
  <c r="J81" i="3"/>
  <c r="L81" i="3"/>
  <c r="O81" i="3"/>
  <c r="Q81" i="3"/>
  <c r="S81" i="3"/>
  <c r="U81" i="3"/>
  <c r="X81" i="3"/>
  <c r="Z81" i="3"/>
  <c r="AB81" i="3"/>
  <c r="AD81" i="3"/>
  <c r="AE81" i="3"/>
  <c r="AH81" i="3"/>
  <c r="AI81" i="3"/>
  <c r="AJ81" i="3"/>
  <c r="AK81" i="3"/>
  <c r="AL81" i="3"/>
  <c r="AM81" i="3"/>
  <c r="AN81" i="3"/>
  <c r="AO81" i="3"/>
  <c r="AP81" i="3"/>
  <c r="AR81" i="3"/>
  <c r="AS81" i="3"/>
  <c r="AT81" i="3"/>
  <c r="AU81" i="3"/>
  <c r="D82" i="3"/>
  <c r="J82" i="3"/>
  <c r="L82" i="3"/>
  <c r="O82" i="3"/>
  <c r="Q82" i="3"/>
  <c r="S82" i="3"/>
  <c r="U82" i="3"/>
  <c r="X82" i="3"/>
  <c r="Z82" i="3"/>
  <c r="AB82" i="3"/>
  <c r="AD82" i="3"/>
  <c r="AE82" i="3"/>
  <c r="AH82" i="3"/>
  <c r="AI82" i="3"/>
  <c r="AJ82" i="3"/>
  <c r="AK82" i="3"/>
  <c r="AL82" i="3"/>
  <c r="AM82" i="3"/>
  <c r="AN82" i="3"/>
  <c r="AO82" i="3"/>
  <c r="AP82" i="3"/>
  <c r="AR82" i="3"/>
  <c r="AS82" i="3"/>
  <c r="AT82" i="3"/>
  <c r="AU82" i="3"/>
  <c r="D83" i="3"/>
  <c r="J83" i="3"/>
  <c r="L83" i="3"/>
  <c r="O83" i="3"/>
  <c r="Q83" i="3"/>
  <c r="S83" i="3"/>
  <c r="U83" i="3"/>
  <c r="X83" i="3"/>
  <c r="Z83" i="3"/>
  <c r="AB83" i="3"/>
  <c r="AD83" i="3"/>
  <c r="AE83" i="3"/>
  <c r="AH83" i="3"/>
  <c r="AI83" i="3"/>
  <c r="AJ83" i="3"/>
  <c r="AK83" i="3"/>
  <c r="AL83" i="3"/>
  <c r="AM83" i="3"/>
  <c r="AN83" i="3"/>
  <c r="AO83" i="3"/>
  <c r="AP83" i="3"/>
  <c r="AR83" i="3"/>
  <c r="AS83" i="3"/>
  <c r="AT83" i="3"/>
  <c r="AU83" i="3"/>
  <c r="D84" i="3"/>
  <c r="J84" i="3"/>
  <c r="L84" i="3"/>
  <c r="O84" i="3"/>
  <c r="Q84" i="3"/>
  <c r="P2" i="3" s="1"/>
  <c r="S84" i="3"/>
  <c r="U84" i="3"/>
  <c r="X84" i="3"/>
  <c r="Z84" i="3"/>
  <c r="AB84" i="3"/>
  <c r="AD84" i="3"/>
  <c r="AE84" i="3"/>
  <c r="AH84" i="3"/>
  <c r="AI84" i="3"/>
  <c r="AJ84" i="3"/>
  <c r="AK84" i="3"/>
  <c r="AL84" i="3"/>
  <c r="AM84" i="3"/>
  <c r="AN84" i="3"/>
  <c r="AO84" i="3"/>
  <c r="AP84" i="3"/>
  <c r="AR84" i="3"/>
  <c r="AS84" i="3"/>
  <c r="AT84" i="3"/>
  <c r="AU84" i="3"/>
  <c r="D85" i="3"/>
  <c r="J85" i="3"/>
  <c r="L85" i="3"/>
  <c r="O85" i="3"/>
  <c r="Q85" i="3"/>
  <c r="S85" i="3"/>
  <c r="U85" i="3"/>
  <c r="X85" i="3"/>
  <c r="Z85" i="3"/>
  <c r="AB85" i="3"/>
  <c r="AD85" i="3"/>
  <c r="AE85" i="3"/>
  <c r="AH85" i="3"/>
  <c r="AI85" i="3"/>
  <c r="AJ85" i="3"/>
  <c r="AK85" i="3"/>
  <c r="AL85" i="3"/>
  <c r="AM85" i="3"/>
  <c r="AN85" i="3"/>
  <c r="AO85" i="3"/>
  <c r="AP85" i="3"/>
  <c r="AR85" i="3"/>
  <c r="AS85" i="3"/>
  <c r="AT85" i="3"/>
  <c r="AU85" i="3"/>
  <c r="D86" i="3"/>
  <c r="J86" i="3"/>
  <c r="L86" i="3"/>
  <c r="O86" i="3"/>
  <c r="Q86" i="3"/>
  <c r="S86" i="3"/>
  <c r="U86" i="3"/>
  <c r="X86" i="3"/>
  <c r="Z86" i="3"/>
  <c r="AB86" i="3"/>
  <c r="AD86" i="3"/>
  <c r="AE86" i="3"/>
  <c r="AH86" i="3"/>
  <c r="AI86" i="3"/>
  <c r="AJ86" i="3"/>
  <c r="AK86" i="3"/>
  <c r="AL86" i="3"/>
  <c r="AM86" i="3"/>
  <c r="AN86" i="3"/>
  <c r="AO86" i="3"/>
  <c r="AP86" i="3"/>
  <c r="AR86" i="3"/>
  <c r="AS86" i="3"/>
  <c r="AT86" i="3"/>
  <c r="AU86" i="3"/>
  <c r="D87" i="3"/>
  <c r="J87" i="3"/>
  <c r="L87" i="3"/>
  <c r="O87" i="3"/>
  <c r="Q87" i="3"/>
  <c r="S87" i="3"/>
  <c r="U87" i="3"/>
  <c r="X87" i="3"/>
  <c r="Z87" i="3"/>
  <c r="AB87" i="3"/>
  <c r="AD87" i="3"/>
  <c r="AE87" i="3"/>
  <c r="AH87" i="3"/>
  <c r="AI87" i="3"/>
  <c r="AJ87" i="3"/>
  <c r="AK87" i="3"/>
  <c r="AL87" i="3"/>
  <c r="AM87" i="3"/>
  <c r="AN87" i="3"/>
  <c r="AO87" i="3"/>
  <c r="AP87" i="3"/>
  <c r="AR87" i="3"/>
  <c r="AS87" i="3"/>
  <c r="AT87" i="3"/>
  <c r="AU87" i="3"/>
  <c r="D88" i="3"/>
  <c r="J88" i="3"/>
  <c r="L88" i="3"/>
  <c r="O88" i="3"/>
  <c r="Q88" i="3"/>
  <c r="S88" i="3"/>
  <c r="U88" i="3"/>
  <c r="X88" i="3"/>
  <c r="Z88" i="3"/>
  <c r="AB88" i="3"/>
  <c r="AD88" i="3"/>
  <c r="AE88" i="3"/>
  <c r="AH88" i="3"/>
  <c r="AI88" i="3"/>
  <c r="AJ88" i="3"/>
  <c r="AK88" i="3"/>
  <c r="AL88" i="3"/>
  <c r="AM88" i="3"/>
  <c r="AN88" i="3"/>
  <c r="AO88" i="3"/>
  <c r="AP88" i="3"/>
  <c r="AR88" i="3"/>
  <c r="AS88" i="3"/>
  <c r="AT88" i="3"/>
  <c r="AU88" i="3"/>
  <c r="D89" i="3"/>
  <c r="J89" i="3"/>
  <c r="L89" i="3"/>
  <c r="O89" i="3"/>
  <c r="Q89" i="3"/>
  <c r="S89" i="3"/>
  <c r="U89" i="3"/>
  <c r="X89" i="3"/>
  <c r="Z89" i="3"/>
  <c r="AB89" i="3"/>
  <c r="AD89" i="3"/>
  <c r="AE89" i="3"/>
  <c r="AH89" i="3"/>
  <c r="AI89" i="3"/>
  <c r="AJ89" i="3"/>
  <c r="AK89" i="3"/>
  <c r="AL89" i="3"/>
  <c r="AM89" i="3"/>
  <c r="AN89" i="3"/>
  <c r="AO89" i="3"/>
  <c r="AP89" i="3"/>
  <c r="AR89" i="3"/>
  <c r="AS89" i="3"/>
  <c r="AT89" i="3"/>
  <c r="AU89" i="3"/>
  <c r="D90" i="3"/>
  <c r="J90" i="3"/>
  <c r="L90" i="3"/>
  <c r="O90" i="3"/>
  <c r="Q90" i="3"/>
  <c r="S90" i="3"/>
  <c r="U90" i="3"/>
  <c r="X90" i="3"/>
  <c r="Z90" i="3"/>
  <c r="AB90" i="3"/>
  <c r="AD90" i="3"/>
  <c r="AE90" i="3"/>
  <c r="AH90" i="3"/>
  <c r="AI90" i="3"/>
  <c r="AJ90" i="3"/>
  <c r="AK90" i="3"/>
  <c r="AL90" i="3"/>
  <c r="AM90" i="3"/>
  <c r="AN90" i="3"/>
  <c r="AO90" i="3"/>
  <c r="AP90" i="3"/>
  <c r="AR90" i="3"/>
  <c r="AS90" i="3"/>
  <c r="AT90" i="3"/>
  <c r="AU90" i="3"/>
  <c r="D91" i="3"/>
  <c r="J91" i="3"/>
  <c r="L91" i="3"/>
  <c r="O91" i="3"/>
  <c r="Q91" i="3"/>
  <c r="S91" i="3"/>
  <c r="U91" i="3"/>
  <c r="X91" i="3"/>
  <c r="Z91" i="3"/>
  <c r="AB91" i="3"/>
  <c r="AD91" i="3"/>
  <c r="AE91" i="3"/>
  <c r="AH91" i="3"/>
  <c r="AI91" i="3"/>
  <c r="AJ91" i="3"/>
  <c r="AK91" i="3"/>
  <c r="AL91" i="3"/>
  <c r="AM91" i="3"/>
  <c r="AN91" i="3"/>
  <c r="AO91" i="3"/>
  <c r="AP91" i="3"/>
  <c r="AR91" i="3"/>
  <c r="AS91" i="3"/>
  <c r="AT91" i="3"/>
  <c r="AU91" i="3"/>
  <c r="D92" i="3"/>
  <c r="J92" i="3"/>
  <c r="L92" i="3"/>
  <c r="O92" i="3"/>
  <c r="Q92" i="3"/>
  <c r="S92" i="3"/>
  <c r="U92" i="3"/>
  <c r="X92" i="3"/>
  <c r="Z92" i="3"/>
  <c r="AB92" i="3"/>
  <c r="AD92" i="3"/>
  <c r="AE92" i="3"/>
  <c r="AH92" i="3"/>
  <c r="AI92" i="3"/>
  <c r="AJ92" i="3"/>
  <c r="AK92" i="3"/>
  <c r="AL92" i="3"/>
  <c r="AM92" i="3"/>
  <c r="AN92" i="3"/>
  <c r="AO92" i="3"/>
  <c r="AP92" i="3"/>
  <c r="AR92" i="3"/>
  <c r="AS92" i="3"/>
  <c r="AT92" i="3"/>
  <c r="AU92" i="3"/>
  <c r="D93" i="3"/>
  <c r="J93" i="3"/>
  <c r="L93" i="3"/>
  <c r="O93" i="3"/>
  <c r="Q93" i="3"/>
  <c r="S93" i="3"/>
  <c r="U93" i="3"/>
  <c r="X93" i="3"/>
  <c r="Z93" i="3"/>
  <c r="AB93" i="3"/>
  <c r="AD93" i="3"/>
  <c r="AE93" i="3"/>
  <c r="AH93" i="3"/>
  <c r="AI93" i="3"/>
  <c r="AJ93" i="3"/>
  <c r="AK93" i="3"/>
  <c r="AL93" i="3"/>
  <c r="AM93" i="3"/>
  <c r="AN93" i="3"/>
  <c r="AO93" i="3"/>
  <c r="AP93" i="3"/>
  <c r="AR93" i="3"/>
  <c r="AS93" i="3"/>
  <c r="AT93" i="3"/>
  <c r="AU93" i="3"/>
  <c r="D94" i="3"/>
  <c r="J94" i="3"/>
  <c r="L94" i="3"/>
  <c r="O94" i="3"/>
  <c r="Q94" i="3"/>
  <c r="S94" i="3"/>
  <c r="U94" i="3"/>
  <c r="X94" i="3"/>
  <c r="Z94" i="3"/>
  <c r="AB94" i="3"/>
  <c r="AD94" i="3"/>
  <c r="AE94" i="3"/>
  <c r="AH94" i="3"/>
  <c r="AI94" i="3"/>
  <c r="AJ94" i="3"/>
  <c r="AK94" i="3"/>
  <c r="AL94" i="3"/>
  <c r="AM94" i="3"/>
  <c r="AN94" i="3"/>
  <c r="AO94" i="3"/>
  <c r="AP94" i="3"/>
  <c r="AR94" i="3"/>
  <c r="AS94" i="3"/>
  <c r="AT94" i="3"/>
  <c r="AU94" i="3"/>
  <c r="D95" i="3"/>
  <c r="J95" i="3"/>
  <c r="L95" i="3"/>
  <c r="O95" i="3"/>
  <c r="Q95" i="3"/>
  <c r="S95" i="3"/>
  <c r="U95" i="3"/>
  <c r="X95" i="3"/>
  <c r="Z95" i="3"/>
  <c r="AB95" i="3"/>
  <c r="AD95" i="3"/>
  <c r="AE95" i="3"/>
  <c r="AH95" i="3"/>
  <c r="AI95" i="3"/>
  <c r="AJ95" i="3"/>
  <c r="AK95" i="3"/>
  <c r="AL95" i="3"/>
  <c r="AM95" i="3"/>
  <c r="AN95" i="3"/>
  <c r="AO95" i="3"/>
  <c r="AP95" i="3"/>
  <c r="AR95" i="3"/>
  <c r="AS95" i="3"/>
  <c r="AT95" i="3"/>
  <c r="AU95" i="3"/>
  <c r="D96" i="3"/>
  <c r="J96" i="3"/>
  <c r="L96" i="3"/>
  <c r="O96" i="3"/>
  <c r="Q96" i="3"/>
  <c r="S96" i="3"/>
  <c r="U96" i="3"/>
  <c r="X96" i="3"/>
  <c r="Z96" i="3"/>
  <c r="AB96" i="3"/>
  <c r="AD96" i="3"/>
  <c r="AE96" i="3"/>
  <c r="AH96" i="3"/>
  <c r="AI96" i="3"/>
  <c r="AJ96" i="3"/>
  <c r="AK96" i="3"/>
  <c r="AL96" i="3"/>
  <c r="AM96" i="3"/>
  <c r="AN96" i="3"/>
  <c r="AO96" i="3"/>
  <c r="AP96" i="3"/>
  <c r="AR96" i="3"/>
  <c r="AS96" i="3"/>
  <c r="AT96" i="3"/>
  <c r="AU96" i="3"/>
  <c r="D97" i="3"/>
  <c r="J97" i="3"/>
  <c r="L97" i="3"/>
  <c r="O97" i="3"/>
  <c r="Q97" i="3"/>
  <c r="S97" i="3"/>
  <c r="U97" i="3"/>
  <c r="X97" i="3"/>
  <c r="Z97" i="3"/>
  <c r="AB97" i="3"/>
  <c r="AD97" i="3"/>
  <c r="AE97" i="3"/>
  <c r="AH97" i="3"/>
  <c r="AI97" i="3"/>
  <c r="AJ97" i="3"/>
  <c r="AK97" i="3"/>
  <c r="AL97" i="3"/>
  <c r="AM97" i="3"/>
  <c r="AN97" i="3"/>
  <c r="AO97" i="3"/>
  <c r="AP97" i="3"/>
  <c r="AR97" i="3"/>
  <c r="AS97" i="3"/>
  <c r="AT97" i="3"/>
  <c r="AU97" i="3"/>
  <c r="D98" i="3"/>
  <c r="J98" i="3"/>
  <c r="L98" i="3"/>
  <c r="O98" i="3"/>
  <c r="Q98" i="3"/>
  <c r="S98" i="3"/>
  <c r="U98" i="3"/>
  <c r="X98" i="3"/>
  <c r="Z98" i="3"/>
  <c r="AB98" i="3"/>
  <c r="AD98" i="3"/>
  <c r="AE98" i="3"/>
  <c r="AH98" i="3"/>
  <c r="AI98" i="3"/>
  <c r="AJ98" i="3"/>
  <c r="AK98" i="3"/>
  <c r="AL98" i="3"/>
  <c r="AM98" i="3"/>
  <c r="AN98" i="3"/>
  <c r="AO98" i="3"/>
  <c r="AP98" i="3"/>
  <c r="AR98" i="3"/>
  <c r="AS98" i="3"/>
  <c r="AT98" i="3"/>
  <c r="AU98" i="3"/>
  <c r="D99" i="3"/>
  <c r="J99" i="3"/>
  <c r="L99" i="3"/>
  <c r="O99" i="3"/>
  <c r="Q99" i="3"/>
  <c r="S99" i="3"/>
  <c r="U99" i="3"/>
  <c r="X99" i="3"/>
  <c r="Z99" i="3"/>
  <c r="AB99" i="3"/>
  <c r="AD99" i="3"/>
  <c r="AE99" i="3"/>
  <c r="AH99" i="3"/>
  <c r="AI99" i="3"/>
  <c r="AJ99" i="3"/>
  <c r="AK99" i="3"/>
  <c r="AL99" i="3"/>
  <c r="AM99" i="3"/>
  <c r="AN99" i="3"/>
  <c r="AO99" i="3"/>
  <c r="AP99" i="3"/>
  <c r="AR99" i="3"/>
  <c r="AS99" i="3"/>
  <c r="AT99" i="3"/>
  <c r="AU99" i="3"/>
  <c r="D100" i="3"/>
  <c r="J100" i="3"/>
  <c r="L100" i="3"/>
  <c r="O100" i="3"/>
  <c r="Q100" i="3"/>
  <c r="S100" i="3"/>
  <c r="U100" i="3"/>
  <c r="X100" i="3"/>
  <c r="Z100" i="3"/>
  <c r="AB100" i="3"/>
  <c r="AD100" i="3"/>
  <c r="AE100" i="3"/>
  <c r="AH100" i="3"/>
  <c r="AI100" i="3"/>
  <c r="AJ100" i="3"/>
  <c r="AK100" i="3"/>
  <c r="AL100" i="3"/>
  <c r="AM100" i="3"/>
  <c r="AN100" i="3"/>
  <c r="AO100" i="3"/>
  <c r="AP100" i="3"/>
  <c r="AR100" i="3"/>
  <c r="AS100" i="3"/>
  <c r="AT100" i="3"/>
  <c r="AU100" i="3"/>
  <c r="D101" i="3"/>
  <c r="J101" i="3"/>
  <c r="L101" i="3"/>
  <c r="O101" i="3"/>
  <c r="Q101" i="3"/>
  <c r="S101" i="3"/>
  <c r="U101" i="3"/>
  <c r="X101" i="3"/>
  <c r="Z101" i="3"/>
  <c r="AB101" i="3"/>
  <c r="AD101" i="3"/>
  <c r="AE101" i="3"/>
  <c r="AH101" i="3"/>
  <c r="AI101" i="3"/>
  <c r="AJ101" i="3"/>
  <c r="AK101" i="3"/>
  <c r="AL101" i="3"/>
  <c r="AM101" i="3"/>
  <c r="AN101" i="3"/>
  <c r="AO101" i="3"/>
  <c r="AP101" i="3"/>
  <c r="AR101" i="3"/>
  <c r="AS101" i="3"/>
  <c r="AT101" i="3"/>
  <c r="AU101" i="3"/>
  <c r="D102" i="3"/>
  <c r="J102" i="3"/>
  <c r="L102" i="3"/>
  <c r="O102" i="3"/>
  <c r="Q102" i="3"/>
  <c r="S102" i="3"/>
  <c r="U102" i="3"/>
  <c r="X102" i="3"/>
  <c r="Z102" i="3"/>
  <c r="AB102" i="3"/>
  <c r="AD102" i="3"/>
  <c r="AE102" i="3"/>
  <c r="AH102" i="3"/>
  <c r="AI102" i="3"/>
  <c r="AJ102" i="3"/>
  <c r="AK102" i="3"/>
  <c r="AL102" i="3"/>
  <c r="AM102" i="3"/>
  <c r="AN102" i="3"/>
  <c r="AO102" i="3"/>
  <c r="AP102" i="3"/>
  <c r="AR102" i="3"/>
  <c r="AS102" i="3"/>
  <c r="AT102" i="3"/>
  <c r="AU102" i="3"/>
  <c r="D103" i="3"/>
  <c r="J103" i="3"/>
  <c r="L103" i="3"/>
  <c r="O103" i="3"/>
  <c r="Q103" i="3"/>
  <c r="S103" i="3"/>
  <c r="U103" i="3"/>
  <c r="X103" i="3"/>
  <c r="Z103" i="3"/>
  <c r="AB103" i="3"/>
  <c r="AD103" i="3"/>
  <c r="AE103" i="3"/>
  <c r="AH103" i="3"/>
  <c r="AI103" i="3"/>
  <c r="AJ103" i="3"/>
  <c r="AK103" i="3"/>
  <c r="AL103" i="3"/>
  <c r="AM103" i="3"/>
  <c r="AN103" i="3"/>
  <c r="AO103" i="3"/>
  <c r="AP103" i="3"/>
  <c r="AR103" i="3"/>
  <c r="AS103" i="3"/>
  <c r="AT103" i="3"/>
  <c r="AU103" i="3"/>
  <c r="D104" i="3"/>
  <c r="J104" i="3"/>
  <c r="L104" i="3"/>
  <c r="O104" i="3"/>
  <c r="Q104" i="3"/>
  <c r="S104" i="3"/>
  <c r="U104" i="3"/>
  <c r="X104" i="3"/>
  <c r="Z104" i="3"/>
  <c r="AB104" i="3"/>
  <c r="AD104" i="3"/>
  <c r="AE104" i="3"/>
  <c r="AH104" i="3"/>
  <c r="AI104" i="3"/>
  <c r="AJ104" i="3"/>
  <c r="AK104" i="3"/>
  <c r="AL104" i="3"/>
  <c r="AM104" i="3"/>
  <c r="AN104" i="3"/>
  <c r="AO104" i="3"/>
  <c r="AP104" i="3"/>
  <c r="AR104" i="3"/>
  <c r="AS104" i="3"/>
  <c r="AT104" i="3"/>
  <c r="AU104" i="3"/>
  <c r="D105" i="3"/>
  <c r="J105" i="3"/>
  <c r="L105" i="3"/>
  <c r="O105" i="3"/>
  <c r="Q105" i="3"/>
  <c r="S105" i="3"/>
  <c r="U105" i="3"/>
  <c r="X105" i="3"/>
  <c r="Z105" i="3"/>
  <c r="AB105" i="3"/>
  <c r="AD105" i="3"/>
  <c r="AE105" i="3"/>
  <c r="AH105" i="3"/>
  <c r="AI105" i="3"/>
  <c r="AJ105" i="3"/>
  <c r="AK105" i="3"/>
  <c r="AL105" i="3"/>
  <c r="AM105" i="3"/>
  <c r="AN105" i="3"/>
  <c r="AO105" i="3"/>
  <c r="AP105" i="3"/>
  <c r="AR105" i="3"/>
  <c r="AS105" i="3"/>
  <c r="AT105" i="3"/>
  <c r="AU105" i="3"/>
  <c r="D106" i="3"/>
  <c r="J106" i="3"/>
  <c r="L106" i="3"/>
  <c r="O106" i="3"/>
  <c r="Q106" i="3"/>
  <c r="S106" i="3"/>
  <c r="U106" i="3"/>
  <c r="X106" i="3"/>
  <c r="Z106" i="3"/>
  <c r="AB106" i="3"/>
  <c r="AD106" i="3"/>
  <c r="AE106" i="3"/>
  <c r="AH106" i="3"/>
  <c r="AI106" i="3"/>
  <c r="AJ106" i="3"/>
  <c r="AK106" i="3"/>
  <c r="AL106" i="3"/>
  <c r="AM106" i="3"/>
  <c r="AN106" i="3"/>
  <c r="AO106" i="3"/>
  <c r="AP106" i="3"/>
  <c r="AR106" i="3"/>
  <c r="AS106" i="3"/>
  <c r="AT106" i="3"/>
  <c r="AU106" i="3"/>
  <c r="D107" i="3"/>
  <c r="J107" i="3"/>
  <c r="L107" i="3"/>
  <c r="O107" i="3"/>
  <c r="Q107" i="3"/>
  <c r="S107" i="3"/>
  <c r="U107" i="3"/>
  <c r="X107" i="3"/>
  <c r="Z107" i="3"/>
  <c r="AB107" i="3"/>
  <c r="AD107" i="3"/>
  <c r="AE107" i="3"/>
  <c r="AH107" i="3"/>
  <c r="AI107" i="3"/>
  <c r="AJ107" i="3"/>
  <c r="AK107" i="3"/>
  <c r="AL107" i="3"/>
  <c r="AM107" i="3"/>
  <c r="AN107" i="3"/>
  <c r="AO107" i="3"/>
  <c r="AP107" i="3"/>
  <c r="AR107" i="3"/>
  <c r="AS107" i="3"/>
  <c r="AT107" i="3"/>
  <c r="AU107" i="3"/>
  <c r="D108" i="3"/>
  <c r="J108" i="3"/>
  <c r="L108" i="3"/>
  <c r="O108" i="3"/>
  <c r="Q108" i="3"/>
  <c r="S108" i="3"/>
  <c r="U108" i="3"/>
  <c r="X108" i="3"/>
  <c r="Z108" i="3"/>
  <c r="AB108" i="3"/>
  <c r="AD108" i="3"/>
  <c r="AE108" i="3"/>
  <c r="AH108" i="3"/>
  <c r="AI108" i="3"/>
  <c r="AJ108" i="3"/>
  <c r="AK108" i="3"/>
  <c r="AL108" i="3"/>
  <c r="AM108" i="3"/>
  <c r="AN108" i="3"/>
  <c r="AO108" i="3"/>
  <c r="AP108" i="3"/>
  <c r="AR108" i="3"/>
  <c r="AS108" i="3"/>
  <c r="AT108" i="3"/>
  <c r="AU108" i="3"/>
  <c r="D109" i="3"/>
  <c r="J109" i="3"/>
  <c r="L109" i="3"/>
  <c r="O109" i="3"/>
  <c r="Q109" i="3"/>
  <c r="S109" i="3"/>
  <c r="U109" i="3"/>
  <c r="X109" i="3"/>
  <c r="Z109" i="3"/>
  <c r="AB109" i="3"/>
  <c r="AD109" i="3"/>
  <c r="AE109" i="3"/>
  <c r="AH109" i="3"/>
  <c r="AI109" i="3"/>
  <c r="AJ109" i="3"/>
  <c r="AK109" i="3"/>
  <c r="AL109" i="3"/>
  <c r="AM109" i="3"/>
  <c r="AN109" i="3"/>
  <c r="AO109" i="3"/>
  <c r="AP109" i="3"/>
  <c r="AR109" i="3"/>
  <c r="AS109" i="3"/>
  <c r="AT109" i="3"/>
  <c r="AU109" i="3"/>
  <c r="D110" i="3"/>
  <c r="J110" i="3"/>
  <c r="L110" i="3"/>
  <c r="O110" i="3"/>
  <c r="Q110" i="3"/>
  <c r="S110" i="3"/>
  <c r="U110" i="3"/>
  <c r="X110" i="3"/>
  <c r="Z110" i="3"/>
  <c r="AB110" i="3"/>
  <c r="AD110" i="3"/>
  <c r="AE110" i="3"/>
  <c r="AH110" i="3"/>
  <c r="AI110" i="3"/>
  <c r="AJ110" i="3"/>
  <c r="AK110" i="3"/>
  <c r="AL110" i="3"/>
  <c r="AM110" i="3"/>
  <c r="AN110" i="3"/>
  <c r="AO110" i="3"/>
  <c r="AP110" i="3"/>
  <c r="AR110" i="3"/>
  <c r="AS110" i="3"/>
  <c r="AT110" i="3"/>
  <c r="AU110" i="3"/>
  <c r="D111" i="3"/>
  <c r="J111" i="3"/>
  <c r="L111" i="3"/>
  <c r="O111" i="3"/>
  <c r="Q111" i="3"/>
  <c r="S111" i="3"/>
  <c r="U111" i="3"/>
  <c r="X111" i="3"/>
  <c r="Z111" i="3"/>
  <c r="AB111" i="3"/>
  <c r="AD111" i="3"/>
  <c r="AE111" i="3"/>
  <c r="AH111" i="3"/>
  <c r="AI111" i="3"/>
  <c r="AJ111" i="3"/>
  <c r="AK111" i="3"/>
  <c r="AL111" i="3"/>
  <c r="AM111" i="3"/>
  <c r="AN111" i="3"/>
  <c r="AO111" i="3"/>
  <c r="AP111" i="3"/>
  <c r="AR111" i="3"/>
  <c r="AS111" i="3"/>
  <c r="AT111" i="3"/>
  <c r="AU111" i="3"/>
  <c r="D112" i="3"/>
  <c r="J112" i="3"/>
  <c r="L112" i="3"/>
  <c r="O112" i="3"/>
  <c r="Q112" i="3"/>
  <c r="S112" i="3"/>
  <c r="U112" i="3"/>
  <c r="X112" i="3"/>
  <c r="Z112" i="3"/>
  <c r="AB112" i="3"/>
  <c r="AD112" i="3"/>
  <c r="AE112" i="3"/>
  <c r="AH112" i="3"/>
  <c r="AI112" i="3"/>
  <c r="AJ112" i="3"/>
  <c r="AK112" i="3"/>
  <c r="AL112" i="3"/>
  <c r="AM112" i="3"/>
  <c r="AN112" i="3"/>
  <c r="AO112" i="3"/>
  <c r="AP112" i="3"/>
  <c r="AR112" i="3"/>
  <c r="AS112" i="3"/>
  <c r="AT112" i="3"/>
  <c r="AU112" i="3"/>
  <c r="D113" i="3"/>
  <c r="J113" i="3"/>
  <c r="L113" i="3"/>
  <c r="O113" i="3"/>
  <c r="Q113" i="3"/>
  <c r="S113" i="3"/>
  <c r="U113" i="3"/>
  <c r="X113" i="3"/>
  <c r="Z113" i="3"/>
  <c r="AB113" i="3"/>
  <c r="AD113" i="3"/>
  <c r="AE113" i="3"/>
  <c r="AH113" i="3"/>
  <c r="AI113" i="3"/>
  <c r="AJ113" i="3"/>
  <c r="AK113" i="3"/>
  <c r="AL113" i="3"/>
  <c r="AM113" i="3"/>
  <c r="AN113" i="3"/>
  <c r="AO113" i="3"/>
  <c r="AP113" i="3"/>
  <c r="AR113" i="3"/>
  <c r="AS113" i="3"/>
  <c r="AT113" i="3"/>
  <c r="AU113" i="3"/>
  <c r="D114" i="3"/>
  <c r="J114" i="3"/>
  <c r="L114" i="3"/>
  <c r="O114" i="3"/>
  <c r="Q114" i="3"/>
  <c r="S114" i="3"/>
  <c r="U114" i="3"/>
  <c r="X114" i="3"/>
  <c r="Z114" i="3"/>
  <c r="AB114" i="3"/>
  <c r="AD114" i="3"/>
  <c r="AE114" i="3"/>
  <c r="AH114" i="3"/>
  <c r="AI114" i="3"/>
  <c r="AJ114" i="3"/>
  <c r="AK114" i="3"/>
  <c r="AL114" i="3"/>
  <c r="AM114" i="3"/>
  <c r="AN114" i="3"/>
  <c r="AO114" i="3"/>
  <c r="AP114" i="3"/>
  <c r="AR114" i="3"/>
  <c r="AS114" i="3"/>
  <c r="AT114" i="3"/>
  <c r="AU114" i="3"/>
  <c r="D115" i="3"/>
  <c r="J115" i="3"/>
  <c r="L115" i="3"/>
  <c r="O115" i="3"/>
  <c r="Q115" i="3"/>
  <c r="S115" i="3"/>
  <c r="U115" i="3"/>
  <c r="X115" i="3"/>
  <c r="Z115" i="3"/>
  <c r="AB115" i="3"/>
  <c r="AD115" i="3"/>
  <c r="AE115" i="3"/>
  <c r="AH115" i="3"/>
  <c r="AI115" i="3"/>
  <c r="AJ115" i="3"/>
  <c r="AK115" i="3"/>
  <c r="AL115" i="3"/>
  <c r="AM115" i="3"/>
  <c r="AN115" i="3"/>
  <c r="AO115" i="3"/>
  <c r="AP115" i="3"/>
  <c r="AR115" i="3"/>
  <c r="AS115" i="3"/>
  <c r="AT115" i="3"/>
  <c r="AU115" i="3"/>
  <c r="D116" i="3"/>
  <c r="J116" i="3"/>
  <c r="L116" i="3"/>
  <c r="O116" i="3"/>
  <c r="Q116" i="3"/>
  <c r="S116" i="3"/>
  <c r="U116" i="3"/>
  <c r="X116" i="3"/>
  <c r="Z116" i="3"/>
  <c r="AB116" i="3"/>
  <c r="AD116" i="3"/>
  <c r="AE116" i="3"/>
  <c r="AH116" i="3"/>
  <c r="AI116" i="3"/>
  <c r="AJ116" i="3"/>
  <c r="AK116" i="3"/>
  <c r="AL116" i="3"/>
  <c r="AM116" i="3"/>
  <c r="AN116" i="3"/>
  <c r="AO116" i="3"/>
  <c r="AP116" i="3"/>
  <c r="AR116" i="3"/>
  <c r="AS116" i="3"/>
  <c r="AT116" i="3"/>
  <c r="AU116" i="3"/>
  <c r="D117" i="3"/>
  <c r="J117" i="3"/>
  <c r="L117" i="3"/>
  <c r="O117" i="3"/>
  <c r="Q117" i="3"/>
  <c r="S117" i="3"/>
  <c r="U117" i="3"/>
  <c r="X117" i="3"/>
  <c r="Z117" i="3"/>
  <c r="AB117" i="3"/>
  <c r="AD117" i="3"/>
  <c r="AE117" i="3"/>
  <c r="AH117" i="3"/>
  <c r="AI117" i="3"/>
  <c r="AJ117" i="3"/>
  <c r="AK117" i="3"/>
  <c r="AL117" i="3"/>
  <c r="AM117" i="3"/>
  <c r="AN117" i="3"/>
  <c r="AO117" i="3"/>
  <c r="AP117" i="3"/>
  <c r="AR117" i="3"/>
  <c r="AS117" i="3"/>
  <c r="AT117" i="3"/>
  <c r="AU117" i="3"/>
  <c r="D118" i="3"/>
  <c r="J118" i="3"/>
  <c r="L118" i="3"/>
  <c r="O118" i="3"/>
  <c r="Q118" i="3"/>
  <c r="S118" i="3"/>
  <c r="U118" i="3"/>
  <c r="X118" i="3"/>
  <c r="Z118" i="3"/>
  <c r="AB118" i="3"/>
  <c r="AD118" i="3"/>
  <c r="AE118" i="3"/>
  <c r="AH118" i="3"/>
  <c r="AI118" i="3"/>
  <c r="AJ118" i="3"/>
  <c r="AK118" i="3"/>
  <c r="AL118" i="3"/>
  <c r="AM118" i="3"/>
  <c r="AN118" i="3"/>
  <c r="AO118" i="3"/>
  <c r="AP118" i="3"/>
  <c r="AR118" i="3"/>
  <c r="AS118" i="3"/>
  <c r="AT118" i="3"/>
  <c r="AU118" i="3"/>
  <c r="D119" i="3"/>
  <c r="J119" i="3"/>
  <c r="L119" i="3"/>
  <c r="O119" i="3"/>
  <c r="Q119" i="3"/>
  <c r="S119" i="3"/>
  <c r="U119" i="3"/>
  <c r="X119" i="3"/>
  <c r="Z119" i="3"/>
  <c r="AB119" i="3"/>
  <c r="AD119" i="3"/>
  <c r="AE119" i="3"/>
  <c r="AH119" i="3"/>
  <c r="AI119" i="3"/>
  <c r="AJ119" i="3"/>
  <c r="AK119" i="3"/>
  <c r="AL119" i="3"/>
  <c r="AM119" i="3"/>
  <c r="AN119" i="3"/>
  <c r="AO119" i="3"/>
  <c r="AP119" i="3"/>
  <c r="AR119" i="3"/>
  <c r="AS119" i="3"/>
  <c r="AT119" i="3"/>
  <c r="AU119" i="3"/>
  <c r="D120" i="3"/>
  <c r="J120" i="3"/>
  <c r="L120" i="3"/>
  <c r="O120" i="3"/>
  <c r="Q120" i="3"/>
  <c r="S120" i="3"/>
  <c r="U120" i="3"/>
  <c r="X120" i="3"/>
  <c r="Z120" i="3"/>
  <c r="AB120" i="3"/>
  <c r="AD120" i="3"/>
  <c r="AE120" i="3"/>
  <c r="AH120" i="3"/>
  <c r="AI120" i="3"/>
  <c r="AJ120" i="3"/>
  <c r="AK120" i="3"/>
  <c r="AL120" i="3"/>
  <c r="AM120" i="3"/>
  <c r="AN120" i="3"/>
  <c r="AO120" i="3"/>
  <c r="AP120" i="3"/>
  <c r="AR120" i="3"/>
  <c r="AS120" i="3"/>
  <c r="AT120" i="3"/>
  <c r="AU120" i="3"/>
  <c r="D121" i="3"/>
  <c r="J121" i="3"/>
  <c r="L121" i="3"/>
  <c r="O121" i="3"/>
  <c r="Q121" i="3"/>
  <c r="S121" i="3"/>
  <c r="U121" i="3"/>
  <c r="X121" i="3"/>
  <c r="Z121" i="3"/>
  <c r="AB121" i="3"/>
  <c r="AD121" i="3"/>
  <c r="AE121" i="3"/>
  <c r="AH121" i="3"/>
  <c r="AI121" i="3"/>
  <c r="AJ121" i="3"/>
  <c r="AK121" i="3"/>
  <c r="AL121" i="3"/>
  <c r="AM121" i="3"/>
  <c r="AN121" i="3"/>
  <c r="AO121" i="3"/>
  <c r="AP121" i="3"/>
  <c r="AR121" i="3"/>
  <c r="AS121" i="3"/>
  <c r="AT121" i="3"/>
  <c r="AU121" i="3"/>
  <c r="D122" i="3"/>
  <c r="J122" i="3"/>
  <c r="L122" i="3"/>
  <c r="O122" i="3"/>
  <c r="Q122" i="3"/>
  <c r="S122" i="3"/>
  <c r="U122" i="3"/>
  <c r="X122" i="3"/>
  <c r="Z122" i="3"/>
  <c r="AB122" i="3"/>
  <c r="AD122" i="3"/>
  <c r="AE122" i="3"/>
  <c r="AH122" i="3"/>
  <c r="AI122" i="3"/>
  <c r="AJ122" i="3"/>
  <c r="AK122" i="3"/>
  <c r="AL122" i="3"/>
  <c r="AM122" i="3"/>
  <c r="AN122" i="3"/>
  <c r="AO122" i="3"/>
  <c r="AP122" i="3"/>
  <c r="AR122" i="3"/>
  <c r="AS122" i="3"/>
  <c r="AT122" i="3"/>
  <c r="AU122" i="3"/>
  <c r="D123" i="3"/>
  <c r="J123" i="3"/>
  <c r="L123" i="3"/>
  <c r="O123" i="3"/>
  <c r="Q123" i="3"/>
  <c r="S123" i="3"/>
  <c r="U123" i="3"/>
  <c r="X123" i="3"/>
  <c r="Z123" i="3"/>
  <c r="AB123" i="3"/>
  <c r="AD123" i="3"/>
  <c r="AE123" i="3"/>
  <c r="AH123" i="3"/>
  <c r="AI123" i="3"/>
  <c r="AJ123" i="3"/>
  <c r="AK123" i="3"/>
  <c r="AL123" i="3"/>
  <c r="AM123" i="3"/>
  <c r="AN123" i="3"/>
  <c r="AO123" i="3"/>
  <c r="AP123" i="3"/>
  <c r="AR123" i="3"/>
  <c r="AS123" i="3"/>
  <c r="AT123" i="3"/>
  <c r="AU123" i="3"/>
  <c r="D124" i="3"/>
  <c r="J124" i="3"/>
  <c r="L124" i="3"/>
  <c r="O124" i="3"/>
  <c r="Q124" i="3"/>
  <c r="S124" i="3"/>
  <c r="U124" i="3"/>
  <c r="X124" i="3"/>
  <c r="Z124" i="3"/>
  <c r="AB124" i="3"/>
  <c r="AD124" i="3"/>
  <c r="AE124" i="3"/>
  <c r="AH124" i="3"/>
  <c r="AI124" i="3"/>
  <c r="AJ124" i="3"/>
  <c r="AK124" i="3"/>
  <c r="AL124" i="3"/>
  <c r="AM124" i="3"/>
  <c r="AN124" i="3"/>
  <c r="AO124" i="3"/>
  <c r="AP124" i="3"/>
  <c r="AR124" i="3"/>
  <c r="AS124" i="3"/>
  <c r="AT124" i="3"/>
  <c r="AU124" i="3"/>
  <c r="D125" i="3"/>
  <c r="J125" i="3"/>
  <c r="L125" i="3"/>
  <c r="O125" i="3"/>
  <c r="Q125" i="3"/>
  <c r="S125" i="3"/>
  <c r="U125" i="3"/>
  <c r="X125" i="3"/>
  <c r="Z125" i="3"/>
  <c r="AB125" i="3"/>
  <c r="AD125" i="3"/>
  <c r="AE125" i="3"/>
  <c r="AH125" i="3"/>
  <c r="AI125" i="3"/>
  <c r="AJ125" i="3"/>
  <c r="AK125" i="3"/>
  <c r="AL125" i="3"/>
  <c r="AM125" i="3"/>
  <c r="AN125" i="3"/>
  <c r="AO125" i="3"/>
  <c r="AP125" i="3"/>
  <c r="AR125" i="3"/>
  <c r="AS125" i="3"/>
  <c r="AT125" i="3"/>
  <c r="AU125" i="3"/>
  <c r="D126" i="3"/>
  <c r="J126" i="3"/>
  <c r="L126" i="3"/>
  <c r="O126" i="3"/>
  <c r="Q126" i="3"/>
  <c r="S126" i="3"/>
  <c r="U126" i="3"/>
  <c r="X126" i="3"/>
  <c r="Z126" i="3"/>
  <c r="AB126" i="3"/>
  <c r="AD126" i="3"/>
  <c r="AE126" i="3"/>
  <c r="AH126" i="3"/>
  <c r="AI126" i="3"/>
  <c r="AJ126" i="3"/>
  <c r="AK126" i="3"/>
  <c r="AL126" i="3"/>
  <c r="AM126" i="3"/>
  <c r="AN126" i="3"/>
  <c r="AO126" i="3"/>
  <c r="AP126" i="3"/>
  <c r="AR126" i="3"/>
  <c r="AS126" i="3"/>
  <c r="AT126" i="3"/>
  <c r="AU126" i="3"/>
  <c r="D127" i="3"/>
  <c r="J127" i="3"/>
  <c r="L127" i="3"/>
  <c r="O127" i="3"/>
  <c r="Q127" i="3"/>
  <c r="S127" i="3"/>
  <c r="U127" i="3"/>
  <c r="X127" i="3"/>
  <c r="Z127" i="3"/>
  <c r="AB127" i="3"/>
  <c r="AD127" i="3"/>
  <c r="AE127" i="3"/>
  <c r="AH127" i="3"/>
  <c r="AI127" i="3"/>
  <c r="AJ127" i="3"/>
  <c r="AK127" i="3"/>
  <c r="AL127" i="3"/>
  <c r="AM127" i="3"/>
  <c r="AN127" i="3"/>
  <c r="AO127" i="3"/>
  <c r="AP127" i="3"/>
  <c r="AR127" i="3"/>
  <c r="AS127" i="3"/>
  <c r="AT127" i="3"/>
  <c r="AU127" i="3"/>
  <c r="D128" i="3"/>
  <c r="J128" i="3"/>
  <c r="L128" i="3"/>
  <c r="O128" i="3"/>
  <c r="Q128" i="3"/>
  <c r="S128" i="3"/>
  <c r="U128" i="3"/>
  <c r="X128" i="3"/>
  <c r="Z128" i="3"/>
  <c r="AB128" i="3"/>
  <c r="AD128" i="3"/>
  <c r="AE128" i="3"/>
  <c r="AH128" i="3"/>
  <c r="AI128" i="3"/>
  <c r="AJ128" i="3"/>
  <c r="AK128" i="3"/>
  <c r="AL128" i="3"/>
  <c r="AM128" i="3"/>
  <c r="AN128" i="3"/>
  <c r="AO128" i="3"/>
  <c r="AP128" i="3"/>
  <c r="AR128" i="3"/>
  <c r="AS128" i="3"/>
  <c r="AT128" i="3"/>
  <c r="AU128" i="3"/>
  <c r="D129" i="3"/>
  <c r="J129" i="3"/>
  <c r="L129" i="3"/>
  <c r="O129" i="3"/>
  <c r="Q129" i="3"/>
  <c r="S129" i="3"/>
  <c r="U129" i="3"/>
  <c r="X129" i="3"/>
  <c r="Z129" i="3"/>
  <c r="AB129" i="3"/>
  <c r="AD129" i="3"/>
  <c r="AE129" i="3"/>
  <c r="AH129" i="3"/>
  <c r="AI129" i="3"/>
  <c r="AJ129" i="3"/>
  <c r="AK129" i="3"/>
  <c r="AL129" i="3"/>
  <c r="AM129" i="3"/>
  <c r="AN129" i="3"/>
  <c r="AO129" i="3"/>
  <c r="AP129" i="3"/>
  <c r="AR129" i="3"/>
  <c r="AS129" i="3"/>
  <c r="AT129" i="3"/>
  <c r="AU129" i="3"/>
  <c r="D130" i="3"/>
  <c r="J130" i="3"/>
  <c r="L130" i="3"/>
  <c r="O130" i="3"/>
  <c r="Q130" i="3"/>
  <c r="S130" i="3"/>
  <c r="U130" i="3"/>
  <c r="X130" i="3"/>
  <c r="Z130" i="3"/>
  <c r="AB130" i="3"/>
  <c r="AD130" i="3"/>
  <c r="AE130" i="3"/>
  <c r="AH130" i="3"/>
  <c r="AI130" i="3"/>
  <c r="AJ130" i="3"/>
  <c r="AK130" i="3"/>
  <c r="AL130" i="3"/>
  <c r="AM130" i="3"/>
  <c r="AN130" i="3"/>
  <c r="AO130" i="3"/>
  <c r="AP130" i="3"/>
  <c r="AR130" i="3"/>
  <c r="AS130" i="3"/>
  <c r="AT130" i="3"/>
  <c r="AU130" i="3"/>
  <c r="D131" i="3"/>
  <c r="J131" i="3"/>
  <c r="L131" i="3"/>
  <c r="O131" i="3"/>
  <c r="Q131" i="3"/>
  <c r="S131" i="3"/>
  <c r="U131" i="3"/>
  <c r="X131" i="3"/>
  <c r="Z131" i="3"/>
  <c r="AB131" i="3"/>
  <c r="AD131" i="3"/>
  <c r="AE131" i="3"/>
  <c r="AH131" i="3"/>
  <c r="AI131" i="3"/>
  <c r="AJ131" i="3"/>
  <c r="AK131" i="3"/>
  <c r="AL131" i="3"/>
  <c r="AM131" i="3"/>
  <c r="AN131" i="3"/>
  <c r="AO131" i="3"/>
  <c r="AP131" i="3"/>
  <c r="AR131" i="3"/>
  <c r="AS131" i="3"/>
  <c r="AT131" i="3"/>
  <c r="AU131" i="3"/>
  <c r="D132" i="3"/>
  <c r="J132" i="3"/>
  <c r="L132" i="3"/>
  <c r="O132" i="3"/>
  <c r="Q132" i="3"/>
  <c r="S132" i="3"/>
  <c r="U132" i="3"/>
  <c r="X132" i="3"/>
  <c r="Z132" i="3"/>
  <c r="AB132" i="3"/>
  <c r="AD132" i="3"/>
  <c r="AE132" i="3"/>
  <c r="AH132" i="3"/>
  <c r="AI132" i="3"/>
  <c r="AJ132" i="3"/>
  <c r="AK132" i="3"/>
  <c r="AL132" i="3"/>
  <c r="AM132" i="3"/>
  <c r="AN132" i="3"/>
  <c r="AO132" i="3"/>
  <c r="AP132" i="3"/>
  <c r="AR132" i="3"/>
  <c r="AS132" i="3"/>
  <c r="AT132" i="3"/>
  <c r="AU132" i="3"/>
  <c r="D133" i="3"/>
  <c r="J133" i="3"/>
  <c r="L133" i="3"/>
  <c r="O133" i="3"/>
  <c r="Q133" i="3"/>
  <c r="S133" i="3"/>
  <c r="U133" i="3"/>
  <c r="X133" i="3"/>
  <c r="Z133" i="3"/>
  <c r="AB133" i="3"/>
  <c r="AD133" i="3"/>
  <c r="AE133" i="3"/>
  <c r="AH133" i="3"/>
  <c r="AI133" i="3"/>
  <c r="AJ133" i="3"/>
  <c r="AK133" i="3"/>
  <c r="AL133" i="3"/>
  <c r="AM133" i="3"/>
  <c r="AN133" i="3"/>
  <c r="AO133" i="3"/>
  <c r="AP133" i="3"/>
  <c r="AR133" i="3"/>
  <c r="AS133" i="3"/>
  <c r="AT133" i="3"/>
  <c r="AU133" i="3"/>
  <c r="D134" i="3"/>
  <c r="J134" i="3"/>
  <c r="L134" i="3"/>
  <c r="O134" i="3"/>
  <c r="Q134" i="3"/>
  <c r="S134" i="3"/>
  <c r="U134" i="3"/>
  <c r="X134" i="3"/>
  <c r="Z134" i="3"/>
  <c r="AB134" i="3"/>
  <c r="AD134" i="3"/>
  <c r="AE134" i="3"/>
  <c r="AH134" i="3"/>
  <c r="AI134" i="3"/>
  <c r="AJ134" i="3"/>
  <c r="AK134" i="3"/>
  <c r="AL134" i="3"/>
  <c r="AM134" i="3"/>
  <c r="AN134" i="3"/>
  <c r="AO134" i="3"/>
  <c r="AP134" i="3"/>
  <c r="AR134" i="3"/>
  <c r="AS134" i="3"/>
  <c r="AT134" i="3"/>
  <c r="AU134" i="3"/>
  <c r="D135" i="3"/>
  <c r="J135" i="3"/>
  <c r="L135" i="3"/>
  <c r="O135" i="3"/>
  <c r="Q135" i="3"/>
  <c r="S135" i="3"/>
  <c r="U135" i="3"/>
  <c r="X135" i="3"/>
  <c r="Z135" i="3"/>
  <c r="AB135" i="3"/>
  <c r="AD135" i="3"/>
  <c r="AE135" i="3"/>
  <c r="AH135" i="3"/>
  <c r="AI135" i="3"/>
  <c r="AJ135" i="3"/>
  <c r="AK135" i="3"/>
  <c r="AL135" i="3"/>
  <c r="AM135" i="3"/>
  <c r="AN135" i="3"/>
  <c r="AO135" i="3"/>
  <c r="AP135" i="3"/>
  <c r="AR135" i="3"/>
  <c r="AS135" i="3"/>
  <c r="AT135" i="3"/>
  <c r="AU135" i="3"/>
  <c r="D136" i="3"/>
  <c r="J136" i="3"/>
  <c r="L136" i="3"/>
  <c r="O136" i="3"/>
  <c r="Q136" i="3"/>
  <c r="S136" i="3"/>
  <c r="U136" i="3"/>
  <c r="X136" i="3"/>
  <c r="Z136" i="3"/>
  <c r="AB136" i="3"/>
  <c r="AD136" i="3"/>
  <c r="AE136" i="3"/>
  <c r="AH136" i="3"/>
  <c r="AI136" i="3"/>
  <c r="AJ136" i="3"/>
  <c r="AK136" i="3"/>
  <c r="AL136" i="3"/>
  <c r="AM136" i="3"/>
  <c r="AN136" i="3"/>
  <c r="AO136" i="3"/>
  <c r="AP136" i="3"/>
  <c r="AR136" i="3"/>
  <c r="AS136" i="3"/>
  <c r="AT136" i="3"/>
  <c r="AU136" i="3"/>
  <c r="D137" i="3"/>
  <c r="J137" i="3"/>
  <c r="L137" i="3"/>
  <c r="O137" i="3"/>
  <c r="Q137" i="3"/>
  <c r="S137" i="3"/>
  <c r="U137" i="3"/>
  <c r="X137" i="3"/>
  <c r="Z137" i="3"/>
  <c r="AB137" i="3"/>
  <c r="AD137" i="3"/>
  <c r="AE137" i="3"/>
  <c r="AH137" i="3"/>
  <c r="AI137" i="3"/>
  <c r="AJ137" i="3"/>
  <c r="AK137" i="3"/>
  <c r="AL137" i="3"/>
  <c r="AM137" i="3"/>
  <c r="AN137" i="3"/>
  <c r="AO137" i="3"/>
  <c r="AP137" i="3"/>
  <c r="AR137" i="3"/>
  <c r="AS137" i="3"/>
  <c r="AT137" i="3"/>
  <c r="AU137" i="3"/>
  <c r="D138" i="3"/>
  <c r="J138" i="3"/>
  <c r="L138" i="3"/>
  <c r="O138" i="3"/>
  <c r="Q138" i="3"/>
  <c r="S138" i="3"/>
  <c r="U138" i="3"/>
  <c r="X138" i="3"/>
  <c r="Z138" i="3"/>
  <c r="AB138" i="3"/>
  <c r="AD138" i="3"/>
  <c r="AE138" i="3"/>
  <c r="AH138" i="3"/>
  <c r="AI138" i="3"/>
  <c r="AJ138" i="3"/>
  <c r="AK138" i="3"/>
  <c r="AL138" i="3"/>
  <c r="AM138" i="3"/>
  <c r="AN138" i="3"/>
  <c r="AO138" i="3"/>
  <c r="AP138" i="3"/>
  <c r="AR138" i="3"/>
  <c r="AS138" i="3"/>
  <c r="AT138" i="3"/>
  <c r="AU138" i="3"/>
  <c r="D139" i="3"/>
  <c r="J139" i="3"/>
  <c r="L139" i="3"/>
  <c r="O139" i="3"/>
  <c r="Q139" i="3"/>
  <c r="S139" i="3"/>
  <c r="U139" i="3"/>
  <c r="X139" i="3"/>
  <c r="Z139" i="3"/>
  <c r="AB139" i="3"/>
  <c r="AD139" i="3"/>
  <c r="AE139" i="3"/>
  <c r="AH139" i="3"/>
  <c r="AI139" i="3"/>
  <c r="AJ139" i="3"/>
  <c r="AK139" i="3"/>
  <c r="AL139" i="3"/>
  <c r="AM139" i="3"/>
  <c r="AN139" i="3"/>
  <c r="AO139" i="3"/>
  <c r="AP139" i="3"/>
  <c r="AR139" i="3"/>
  <c r="AS139" i="3"/>
  <c r="AT139" i="3"/>
  <c r="AU139" i="3"/>
  <c r="D140" i="3"/>
  <c r="J140" i="3"/>
  <c r="L140" i="3"/>
  <c r="O140" i="3"/>
  <c r="Q140" i="3"/>
  <c r="S140" i="3"/>
  <c r="U140" i="3"/>
  <c r="X140" i="3"/>
  <c r="Z140" i="3"/>
  <c r="AB140" i="3"/>
  <c r="AD140" i="3"/>
  <c r="AE140" i="3"/>
  <c r="AH140" i="3"/>
  <c r="AI140" i="3"/>
  <c r="AJ140" i="3"/>
  <c r="AK140" i="3"/>
  <c r="AL140" i="3"/>
  <c r="AM140" i="3"/>
  <c r="AN140" i="3"/>
  <c r="AO140" i="3"/>
  <c r="AP140" i="3"/>
  <c r="AR140" i="3"/>
  <c r="AS140" i="3"/>
  <c r="AT140" i="3"/>
  <c r="AU140" i="3"/>
  <c r="D141" i="3"/>
  <c r="J141" i="3"/>
  <c r="L141" i="3"/>
  <c r="O141" i="3"/>
  <c r="Q141" i="3"/>
  <c r="S141" i="3"/>
  <c r="U141" i="3"/>
  <c r="X141" i="3"/>
  <c r="Z141" i="3"/>
  <c r="AB141" i="3"/>
  <c r="AD141" i="3"/>
  <c r="AE141" i="3"/>
  <c r="AH141" i="3"/>
  <c r="AI141" i="3"/>
  <c r="AJ141" i="3"/>
  <c r="AK141" i="3"/>
  <c r="AL141" i="3"/>
  <c r="AM141" i="3"/>
  <c r="AN141" i="3"/>
  <c r="AO141" i="3"/>
  <c r="AP141" i="3"/>
  <c r="AR141" i="3"/>
  <c r="AS141" i="3"/>
  <c r="AT141" i="3"/>
  <c r="AU141" i="3"/>
  <c r="D142" i="3"/>
  <c r="J142" i="3"/>
  <c r="L142" i="3"/>
  <c r="O142" i="3"/>
  <c r="Q142" i="3"/>
  <c r="S142" i="3"/>
  <c r="U142" i="3"/>
  <c r="X142" i="3"/>
  <c r="Z142" i="3"/>
  <c r="AB142" i="3"/>
  <c r="AD142" i="3"/>
  <c r="AE142" i="3"/>
  <c r="AH142" i="3"/>
  <c r="AI142" i="3"/>
  <c r="AJ142" i="3"/>
  <c r="AK142" i="3"/>
  <c r="AL142" i="3"/>
  <c r="AM142" i="3"/>
  <c r="AN142" i="3"/>
  <c r="AO142" i="3"/>
  <c r="AP142" i="3"/>
  <c r="AR142" i="3"/>
  <c r="AS142" i="3"/>
  <c r="AT142" i="3"/>
  <c r="AU142" i="3"/>
  <c r="D143" i="3"/>
  <c r="J143" i="3"/>
  <c r="L143" i="3"/>
  <c r="O143" i="3"/>
  <c r="Q143" i="3"/>
  <c r="S143" i="3"/>
  <c r="U143" i="3"/>
  <c r="X143" i="3"/>
  <c r="Z143" i="3"/>
  <c r="AB143" i="3"/>
  <c r="AD143" i="3"/>
  <c r="AE143" i="3"/>
  <c r="AH143" i="3"/>
  <c r="AI143" i="3"/>
  <c r="AJ143" i="3"/>
  <c r="AK143" i="3"/>
  <c r="AL143" i="3"/>
  <c r="AM143" i="3"/>
  <c r="AN143" i="3"/>
  <c r="AO143" i="3"/>
  <c r="AP143" i="3"/>
  <c r="AR143" i="3"/>
  <c r="AS143" i="3"/>
  <c r="AT143" i="3"/>
  <c r="AU143" i="3"/>
  <c r="D144" i="3"/>
  <c r="J144" i="3"/>
  <c r="L144" i="3"/>
  <c r="O144" i="3"/>
  <c r="Q144" i="3"/>
  <c r="S144" i="3"/>
  <c r="U144" i="3"/>
  <c r="X144" i="3"/>
  <c r="Z144" i="3"/>
  <c r="AB144" i="3"/>
  <c r="AD144" i="3"/>
  <c r="AE144" i="3"/>
  <c r="AH144" i="3"/>
  <c r="AI144" i="3"/>
  <c r="AJ144" i="3"/>
  <c r="AK144" i="3"/>
  <c r="AL144" i="3"/>
  <c r="AM144" i="3"/>
  <c r="AN144" i="3"/>
  <c r="AO144" i="3"/>
  <c r="AP144" i="3"/>
  <c r="AR144" i="3"/>
  <c r="AS144" i="3"/>
  <c r="AT144" i="3"/>
  <c r="AU144" i="3"/>
  <c r="D145" i="3"/>
  <c r="J145" i="3"/>
  <c r="L145" i="3"/>
  <c r="O145" i="3"/>
  <c r="Q145" i="3"/>
  <c r="S145" i="3"/>
  <c r="U145" i="3"/>
  <c r="X145" i="3"/>
  <c r="Z145" i="3"/>
  <c r="AB145" i="3"/>
  <c r="AD145" i="3"/>
  <c r="AE145" i="3"/>
  <c r="AH145" i="3"/>
  <c r="AI145" i="3"/>
  <c r="AJ145" i="3"/>
  <c r="AK145" i="3"/>
  <c r="AL145" i="3"/>
  <c r="AM145" i="3"/>
  <c r="AN145" i="3"/>
  <c r="AO145" i="3"/>
  <c r="AP145" i="3"/>
  <c r="AR145" i="3"/>
  <c r="AS145" i="3"/>
  <c r="AT145" i="3"/>
  <c r="AU145" i="3"/>
  <c r="D146" i="3"/>
  <c r="J146" i="3"/>
  <c r="L146" i="3"/>
  <c r="O146" i="3"/>
  <c r="Q146" i="3"/>
  <c r="S146" i="3"/>
  <c r="U146" i="3"/>
  <c r="X146" i="3"/>
  <c r="Z146" i="3"/>
  <c r="AB146" i="3"/>
  <c r="AD146" i="3"/>
  <c r="AE146" i="3"/>
  <c r="AH146" i="3"/>
  <c r="AI146" i="3"/>
  <c r="AJ146" i="3"/>
  <c r="AK146" i="3"/>
  <c r="AL146" i="3"/>
  <c r="AM146" i="3"/>
  <c r="AN146" i="3"/>
  <c r="AO146" i="3"/>
  <c r="AP146" i="3"/>
  <c r="AR146" i="3"/>
  <c r="AS146" i="3"/>
  <c r="AT146" i="3"/>
  <c r="AU146" i="3"/>
  <c r="D147" i="3"/>
  <c r="J147" i="3"/>
  <c r="L147" i="3"/>
  <c r="O147" i="3"/>
  <c r="Q147" i="3"/>
  <c r="S147" i="3"/>
  <c r="U147" i="3"/>
  <c r="X147" i="3"/>
  <c r="Z147" i="3"/>
  <c r="AB147" i="3"/>
  <c r="AD147" i="3"/>
  <c r="AE147" i="3"/>
  <c r="AH147" i="3"/>
  <c r="AI147" i="3"/>
  <c r="AJ147" i="3"/>
  <c r="AK147" i="3"/>
  <c r="AL147" i="3"/>
  <c r="AM147" i="3"/>
  <c r="AN147" i="3"/>
  <c r="AO147" i="3"/>
  <c r="AP147" i="3"/>
  <c r="AR147" i="3"/>
  <c r="AS147" i="3"/>
  <c r="AT147" i="3"/>
  <c r="AU147" i="3"/>
  <c r="D148" i="3"/>
  <c r="J148" i="3"/>
  <c r="L148" i="3"/>
  <c r="O148" i="3"/>
  <c r="Q148" i="3"/>
  <c r="S148" i="3"/>
  <c r="U148" i="3"/>
  <c r="X148" i="3"/>
  <c r="Z148" i="3"/>
  <c r="AB148" i="3"/>
  <c r="AD148" i="3"/>
  <c r="AE148" i="3"/>
  <c r="AH148" i="3"/>
  <c r="AI148" i="3"/>
  <c r="AJ148" i="3"/>
  <c r="AK148" i="3"/>
  <c r="AL148" i="3"/>
  <c r="AM148" i="3"/>
  <c r="AN148" i="3"/>
  <c r="AO148" i="3"/>
  <c r="AP148" i="3"/>
  <c r="AR148" i="3"/>
  <c r="AS148" i="3"/>
  <c r="AT148" i="3"/>
  <c r="AU148" i="3"/>
  <c r="D149" i="3"/>
  <c r="J149" i="3"/>
  <c r="L149" i="3"/>
  <c r="O149" i="3"/>
  <c r="Q149" i="3"/>
  <c r="S149" i="3"/>
  <c r="U149" i="3"/>
  <c r="X149" i="3"/>
  <c r="Z149" i="3"/>
  <c r="AB149" i="3"/>
  <c r="AD149" i="3"/>
  <c r="AE149" i="3"/>
  <c r="AH149" i="3"/>
  <c r="AI149" i="3"/>
  <c r="AJ149" i="3"/>
  <c r="AK149" i="3"/>
  <c r="AL149" i="3"/>
  <c r="AM149" i="3"/>
  <c r="AN149" i="3"/>
  <c r="AO149" i="3"/>
  <c r="AP149" i="3"/>
  <c r="AR149" i="3"/>
  <c r="AS149" i="3"/>
  <c r="AT149" i="3"/>
  <c r="AU149" i="3"/>
  <c r="D150" i="3"/>
  <c r="J150" i="3"/>
  <c r="L150" i="3"/>
  <c r="O150" i="3"/>
  <c r="Q150" i="3"/>
  <c r="S150" i="3"/>
  <c r="U150" i="3"/>
  <c r="X150" i="3"/>
  <c r="Z150" i="3"/>
  <c r="AB150" i="3"/>
  <c r="AD150" i="3"/>
  <c r="AE150" i="3"/>
  <c r="AH150" i="3"/>
  <c r="AI150" i="3"/>
  <c r="AJ150" i="3"/>
  <c r="AK150" i="3"/>
  <c r="AL150" i="3"/>
  <c r="AM150" i="3"/>
  <c r="AN150" i="3"/>
  <c r="AO150" i="3"/>
  <c r="AP150" i="3"/>
  <c r="AR150" i="3"/>
  <c r="AS150" i="3"/>
  <c r="AT150" i="3"/>
  <c r="AU150" i="3"/>
  <c r="D151" i="3"/>
  <c r="J151" i="3"/>
  <c r="L151" i="3"/>
  <c r="O151" i="3"/>
  <c r="Q151" i="3"/>
  <c r="S151" i="3"/>
  <c r="U151" i="3"/>
  <c r="X151" i="3"/>
  <c r="Z151" i="3"/>
  <c r="AB151" i="3"/>
  <c r="AD151" i="3"/>
  <c r="AE151" i="3"/>
  <c r="AH151" i="3"/>
  <c r="AI151" i="3"/>
  <c r="AJ151" i="3"/>
  <c r="AK151" i="3"/>
  <c r="AL151" i="3"/>
  <c r="AM151" i="3"/>
  <c r="AN151" i="3"/>
  <c r="AO151" i="3"/>
  <c r="AP151" i="3"/>
  <c r="AR151" i="3"/>
  <c r="AS151" i="3"/>
  <c r="AT151" i="3"/>
  <c r="AU151" i="3"/>
  <c r="D152" i="3"/>
  <c r="J152" i="3"/>
  <c r="L152" i="3"/>
  <c r="O152" i="3"/>
  <c r="Q152" i="3"/>
  <c r="S152" i="3"/>
  <c r="U152" i="3"/>
  <c r="X152" i="3"/>
  <c r="Z152" i="3"/>
  <c r="AB152" i="3"/>
  <c r="AD152" i="3"/>
  <c r="AE152" i="3"/>
  <c r="AH152" i="3"/>
  <c r="AI152" i="3"/>
  <c r="AJ152" i="3"/>
  <c r="AK152" i="3"/>
  <c r="AL152" i="3"/>
  <c r="AM152" i="3"/>
  <c r="AN152" i="3"/>
  <c r="AO152" i="3"/>
  <c r="AP152" i="3"/>
  <c r="AR152" i="3"/>
  <c r="AS152" i="3"/>
  <c r="AT152" i="3"/>
  <c r="AU152" i="3"/>
  <c r="D153" i="3"/>
  <c r="J153" i="3"/>
  <c r="L153" i="3"/>
  <c r="O153" i="3"/>
  <c r="Q153" i="3"/>
  <c r="S153" i="3"/>
  <c r="U153" i="3"/>
  <c r="X153" i="3"/>
  <c r="Z153" i="3"/>
  <c r="AB153" i="3"/>
  <c r="AD153" i="3"/>
  <c r="AE153" i="3"/>
  <c r="AH153" i="3"/>
  <c r="AI153" i="3"/>
  <c r="AJ153" i="3"/>
  <c r="AK153" i="3"/>
  <c r="AL153" i="3"/>
  <c r="AM153" i="3"/>
  <c r="AN153" i="3"/>
  <c r="AO153" i="3"/>
  <c r="AP153" i="3"/>
  <c r="AR153" i="3"/>
  <c r="AS153" i="3"/>
  <c r="AT153" i="3"/>
  <c r="AU153" i="3"/>
  <c r="D154" i="3"/>
  <c r="J154" i="3"/>
  <c r="L154" i="3"/>
  <c r="O154" i="3"/>
  <c r="Q154" i="3"/>
  <c r="S154" i="3"/>
  <c r="U154" i="3"/>
  <c r="X154" i="3"/>
  <c r="Z154" i="3"/>
  <c r="AB154" i="3"/>
  <c r="AD154" i="3"/>
  <c r="AE154" i="3"/>
  <c r="AH154" i="3"/>
  <c r="AI154" i="3"/>
  <c r="AJ154" i="3"/>
  <c r="AK154" i="3"/>
  <c r="AL154" i="3"/>
  <c r="AM154" i="3"/>
  <c r="AN154" i="3"/>
  <c r="AO154" i="3"/>
  <c r="AP154" i="3"/>
  <c r="AR154" i="3"/>
  <c r="AS154" i="3"/>
  <c r="AT154" i="3"/>
  <c r="AU154" i="3"/>
  <c r="D155" i="3"/>
  <c r="J155" i="3"/>
  <c r="L155" i="3"/>
  <c r="O155" i="3"/>
  <c r="Q155" i="3"/>
  <c r="S155" i="3"/>
  <c r="U155" i="3"/>
  <c r="X155" i="3"/>
  <c r="Z155" i="3"/>
  <c r="AB155" i="3"/>
  <c r="AD155" i="3"/>
  <c r="AE155" i="3"/>
  <c r="AH155" i="3"/>
  <c r="AI155" i="3"/>
  <c r="AJ155" i="3"/>
  <c r="AK155" i="3"/>
  <c r="AL155" i="3"/>
  <c r="AM155" i="3"/>
  <c r="AN155" i="3"/>
  <c r="AO155" i="3"/>
  <c r="AP155" i="3"/>
  <c r="AR155" i="3"/>
  <c r="AS155" i="3"/>
  <c r="AT155" i="3"/>
  <c r="AU155" i="3"/>
  <c r="D156" i="3"/>
  <c r="J156" i="3"/>
  <c r="L156" i="3"/>
  <c r="O156" i="3"/>
  <c r="Q156" i="3"/>
  <c r="S156" i="3"/>
  <c r="U156" i="3"/>
  <c r="X156" i="3"/>
  <c r="Z156" i="3"/>
  <c r="AB156" i="3"/>
  <c r="AD156" i="3"/>
  <c r="AE156" i="3"/>
  <c r="AH156" i="3"/>
  <c r="AI156" i="3"/>
  <c r="AJ156" i="3"/>
  <c r="AK156" i="3"/>
  <c r="AL156" i="3"/>
  <c r="AM156" i="3"/>
  <c r="AN156" i="3"/>
  <c r="AO156" i="3"/>
  <c r="AP156" i="3"/>
  <c r="AR156" i="3"/>
  <c r="AS156" i="3"/>
  <c r="AT156" i="3"/>
  <c r="AU156" i="3"/>
  <c r="D157" i="3"/>
  <c r="J157" i="3"/>
  <c r="L157" i="3"/>
  <c r="O157" i="3"/>
  <c r="Q157" i="3"/>
  <c r="S157" i="3"/>
  <c r="U157" i="3"/>
  <c r="X157" i="3"/>
  <c r="Z157" i="3"/>
  <c r="AB157" i="3"/>
  <c r="AD157" i="3"/>
  <c r="AE157" i="3"/>
  <c r="AH157" i="3"/>
  <c r="AI157" i="3"/>
  <c r="AJ157" i="3"/>
  <c r="AK157" i="3"/>
  <c r="AL157" i="3"/>
  <c r="AM157" i="3"/>
  <c r="AN157" i="3"/>
  <c r="AO157" i="3"/>
  <c r="AP157" i="3"/>
  <c r="AR157" i="3"/>
  <c r="AS157" i="3"/>
  <c r="AT157" i="3"/>
  <c r="AU157" i="3"/>
  <c r="D158" i="3"/>
  <c r="J158" i="3"/>
  <c r="L158" i="3"/>
  <c r="O158" i="3"/>
  <c r="Q158" i="3"/>
  <c r="S158" i="3"/>
  <c r="U158" i="3"/>
  <c r="X158" i="3"/>
  <c r="Z158" i="3"/>
  <c r="AB158" i="3"/>
  <c r="AD158" i="3"/>
  <c r="AE158" i="3"/>
  <c r="AH158" i="3"/>
  <c r="AI158" i="3"/>
  <c r="AJ158" i="3"/>
  <c r="AK158" i="3"/>
  <c r="AL158" i="3"/>
  <c r="AM158" i="3"/>
  <c r="AN158" i="3"/>
  <c r="AO158" i="3"/>
  <c r="AP158" i="3"/>
  <c r="AR158" i="3"/>
  <c r="AS158" i="3"/>
  <c r="AT158" i="3"/>
  <c r="AU158" i="3"/>
  <c r="D159" i="3"/>
  <c r="J159" i="3"/>
  <c r="L159" i="3"/>
  <c r="O159" i="3"/>
  <c r="Q159" i="3"/>
  <c r="S159" i="3"/>
  <c r="U159" i="3"/>
  <c r="X159" i="3"/>
  <c r="Z159" i="3"/>
  <c r="AB159" i="3"/>
  <c r="AD159" i="3"/>
  <c r="AE159" i="3"/>
  <c r="AH159" i="3"/>
  <c r="AI159" i="3"/>
  <c r="AJ159" i="3"/>
  <c r="AK159" i="3"/>
  <c r="AL159" i="3"/>
  <c r="AM159" i="3"/>
  <c r="AN159" i="3"/>
  <c r="AO159" i="3"/>
  <c r="AP159" i="3"/>
  <c r="AR159" i="3"/>
  <c r="AS159" i="3"/>
  <c r="AT159" i="3"/>
  <c r="AU159" i="3"/>
  <c r="D160" i="3"/>
  <c r="J160" i="3"/>
  <c r="L160" i="3"/>
  <c r="O160" i="3"/>
  <c r="Q160" i="3"/>
  <c r="S160" i="3"/>
  <c r="U160" i="3"/>
  <c r="X160" i="3"/>
  <c r="Z160" i="3"/>
  <c r="AB160" i="3"/>
  <c r="AD160" i="3"/>
  <c r="AE160" i="3"/>
  <c r="AH160" i="3"/>
  <c r="AI160" i="3"/>
  <c r="AJ160" i="3"/>
  <c r="AK160" i="3"/>
  <c r="AL160" i="3"/>
  <c r="AM160" i="3"/>
  <c r="AN160" i="3"/>
  <c r="AO160" i="3"/>
  <c r="AP160" i="3"/>
  <c r="AR160" i="3"/>
  <c r="AS160" i="3"/>
  <c r="AT160" i="3"/>
  <c r="AU160" i="3"/>
  <c r="D161" i="3"/>
  <c r="J161" i="3"/>
  <c r="L161" i="3"/>
  <c r="O161" i="3"/>
  <c r="Q161" i="3"/>
  <c r="S161" i="3"/>
  <c r="U161" i="3"/>
  <c r="X161" i="3"/>
  <c r="Z161" i="3"/>
  <c r="AB161" i="3"/>
  <c r="AD161" i="3"/>
  <c r="AE161" i="3"/>
  <c r="AH161" i="3"/>
  <c r="AI161" i="3"/>
  <c r="AJ161" i="3"/>
  <c r="AK161" i="3"/>
  <c r="AL161" i="3"/>
  <c r="AM161" i="3"/>
  <c r="AN161" i="3"/>
  <c r="AO161" i="3"/>
  <c r="AP161" i="3"/>
  <c r="AR161" i="3"/>
  <c r="AS161" i="3"/>
  <c r="AT161" i="3"/>
  <c r="AU161" i="3"/>
  <c r="D162" i="3"/>
  <c r="J162" i="3"/>
  <c r="L162" i="3"/>
  <c r="O162" i="3"/>
  <c r="Q162" i="3"/>
  <c r="S162" i="3"/>
  <c r="U162" i="3"/>
  <c r="X162" i="3"/>
  <c r="Z162" i="3"/>
  <c r="AB162" i="3"/>
  <c r="AD162" i="3"/>
  <c r="AE162" i="3"/>
  <c r="AH162" i="3"/>
  <c r="AI162" i="3"/>
  <c r="AJ162" i="3"/>
  <c r="AK162" i="3"/>
  <c r="AL162" i="3"/>
  <c r="AM162" i="3"/>
  <c r="AN162" i="3"/>
  <c r="AO162" i="3"/>
  <c r="AP162" i="3"/>
  <c r="AR162" i="3"/>
  <c r="AS162" i="3"/>
  <c r="AT162" i="3"/>
  <c r="AU162" i="3"/>
  <c r="D163" i="3"/>
  <c r="J163" i="3"/>
  <c r="L163" i="3"/>
  <c r="O163" i="3"/>
  <c r="Q163" i="3"/>
  <c r="S163" i="3"/>
  <c r="U163" i="3"/>
  <c r="X163" i="3"/>
  <c r="Z163" i="3"/>
  <c r="AB163" i="3"/>
  <c r="AD163" i="3"/>
  <c r="AE163" i="3"/>
  <c r="AH163" i="3"/>
  <c r="AI163" i="3"/>
  <c r="AJ163" i="3"/>
  <c r="AK163" i="3"/>
  <c r="AL163" i="3"/>
  <c r="AM163" i="3"/>
  <c r="AN163" i="3"/>
  <c r="AO163" i="3"/>
  <c r="AP163" i="3"/>
  <c r="AR163" i="3"/>
  <c r="AS163" i="3"/>
  <c r="AT163" i="3"/>
  <c r="AU163" i="3"/>
  <c r="D164" i="3"/>
  <c r="J164" i="3"/>
  <c r="L164" i="3"/>
  <c r="O164" i="3"/>
  <c r="Q164" i="3"/>
  <c r="S164" i="3"/>
  <c r="U164" i="3"/>
  <c r="X164" i="3"/>
  <c r="Z164" i="3"/>
  <c r="AB164" i="3"/>
  <c r="AD164" i="3"/>
  <c r="AE164" i="3"/>
  <c r="AH164" i="3"/>
  <c r="AI164" i="3"/>
  <c r="AJ164" i="3"/>
  <c r="AK164" i="3"/>
  <c r="AL164" i="3"/>
  <c r="AM164" i="3"/>
  <c r="AN164" i="3"/>
  <c r="AO164" i="3"/>
  <c r="AP164" i="3"/>
  <c r="AR164" i="3"/>
  <c r="AS164" i="3"/>
  <c r="AT164" i="3"/>
  <c r="AU164" i="3"/>
  <c r="D165" i="3"/>
  <c r="J165" i="3"/>
  <c r="L165" i="3"/>
  <c r="O165" i="3"/>
  <c r="Q165" i="3"/>
  <c r="S165" i="3"/>
  <c r="U165" i="3"/>
  <c r="X165" i="3"/>
  <c r="Z165" i="3"/>
  <c r="AB165" i="3"/>
  <c r="AD165" i="3"/>
  <c r="AE165" i="3"/>
  <c r="AH165" i="3"/>
  <c r="AI165" i="3"/>
  <c r="AJ165" i="3"/>
  <c r="AK165" i="3"/>
  <c r="AL165" i="3"/>
  <c r="AM165" i="3"/>
  <c r="AN165" i="3"/>
  <c r="AO165" i="3"/>
  <c r="AP165" i="3"/>
  <c r="AR165" i="3"/>
  <c r="AS165" i="3"/>
  <c r="AT165" i="3"/>
  <c r="AU165" i="3"/>
  <c r="D166" i="3"/>
  <c r="J166" i="3"/>
  <c r="L166" i="3"/>
  <c r="O166" i="3"/>
  <c r="Q166" i="3"/>
  <c r="S166" i="3"/>
  <c r="U166" i="3"/>
  <c r="X166" i="3"/>
  <c r="Z166" i="3"/>
  <c r="AB166" i="3"/>
  <c r="AD166" i="3"/>
  <c r="AE166" i="3"/>
  <c r="AH166" i="3"/>
  <c r="AI166" i="3"/>
  <c r="AJ166" i="3"/>
  <c r="AK166" i="3"/>
  <c r="AL166" i="3"/>
  <c r="AM166" i="3"/>
  <c r="AN166" i="3"/>
  <c r="AO166" i="3"/>
  <c r="AP166" i="3"/>
  <c r="AR166" i="3"/>
  <c r="AS166" i="3"/>
  <c r="AT166" i="3"/>
  <c r="AU166" i="3"/>
  <c r="D167" i="3"/>
  <c r="J167" i="3"/>
  <c r="L167" i="3"/>
  <c r="O167" i="3"/>
  <c r="Q167" i="3"/>
  <c r="S167" i="3"/>
  <c r="U167" i="3"/>
  <c r="X167" i="3"/>
  <c r="Z167" i="3"/>
  <c r="AB167" i="3"/>
  <c r="AD167" i="3"/>
  <c r="AE167" i="3"/>
  <c r="AH167" i="3"/>
  <c r="AI167" i="3"/>
  <c r="AJ167" i="3"/>
  <c r="AK167" i="3"/>
  <c r="AL167" i="3"/>
  <c r="AM167" i="3"/>
  <c r="AN167" i="3"/>
  <c r="AO167" i="3"/>
  <c r="AP167" i="3"/>
  <c r="AR167" i="3"/>
  <c r="AS167" i="3"/>
  <c r="AT167" i="3"/>
  <c r="AU167" i="3"/>
  <c r="D168" i="3"/>
  <c r="J168" i="3"/>
  <c r="L168" i="3"/>
  <c r="O168" i="3"/>
  <c r="Q168" i="3"/>
  <c r="S168" i="3"/>
  <c r="U168" i="3"/>
  <c r="X168" i="3"/>
  <c r="Z168" i="3"/>
  <c r="AB168" i="3"/>
  <c r="AD168" i="3"/>
  <c r="AE168" i="3"/>
  <c r="AH168" i="3"/>
  <c r="AI168" i="3"/>
  <c r="AJ168" i="3"/>
  <c r="AK168" i="3"/>
  <c r="AL168" i="3"/>
  <c r="AM168" i="3"/>
  <c r="AN168" i="3"/>
  <c r="AO168" i="3"/>
  <c r="AP168" i="3"/>
  <c r="AR168" i="3"/>
  <c r="AS168" i="3"/>
  <c r="AT168" i="3"/>
  <c r="AU168" i="3"/>
  <c r="D169" i="3"/>
  <c r="J169" i="3"/>
  <c r="L169" i="3"/>
  <c r="O169" i="3"/>
  <c r="Q169" i="3"/>
  <c r="S169" i="3"/>
  <c r="U169" i="3"/>
  <c r="X169" i="3"/>
  <c r="Z169" i="3"/>
  <c r="AB169" i="3"/>
  <c r="AD169" i="3"/>
  <c r="AE169" i="3"/>
  <c r="AH169" i="3"/>
  <c r="AI169" i="3"/>
  <c r="AJ169" i="3"/>
  <c r="AK169" i="3"/>
  <c r="AL169" i="3"/>
  <c r="AM169" i="3"/>
  <c r="AN169" i="3"/>
  <c r="AO169" i="3"/>
  <c r="AP169" i="3"/>
  <c r="AR169" i="3"/>
  <c r="AS169" i="3"/>
  <c r="AT169" i="3"/>
  <c r="AU169" i="3"/>
  <c r="D170" i="3"/>
  <c r="J170" i="3"/>
  <c r="L170" i="3"/>
  <c r="O170" i="3"/>
  <c r="Q170" i="3"/>
  <c r="S170" i="3"/>
  <c r="U170" i="3"/>
  <c r="X170" i="3"/>
  <c r="Z170" i="3"/>
  <c r="AB170" i="3"/>
  <c r="AD170" i="3"/>
  <c r="AE170" i="3"/>
  <c r="AH170" i="3"/>
  <c r="AI170" i="3"/>
  <c r="AJ170" i="3"/>
  <c r="AK170" i="3"/>
  <c r="AL170" i="3"/>
  <c r="AM170" i="3"/>
  <c r="AN170" i="3"/>
  <c r="AO170" i="3"/>
  <c r="AP170" i="3"/>
  <c r="AR170" i="3"/>
  <c r="AS170" i="3"/>
  <c r="AT170" i="3"/>
  <c r="AU170" i="3"/>
  <c r="D171" i="3"/>
  <c r="J171" i="3"/>
  <c r="L171" i="3"/>
  <c r="O171" i="3"/>
  <c r="Q171" i="3"/>
  <c r="S171" i="3"/>
  <c r="U171" i="3"/>
  <c r="X171" i="3"/>
  <c r="Z171" i="3"/>
  <c r="AB171" i="3"/>
  <c r="AD171" i="3"/>
  <c r="AE171" i="3"/>
  <c r="AH171" i="3"/>
  <c r="AI171" i="3"/>
  <c r="AJ171" i="3"/>
  <c r="AK171" i="3"/>
  <c r="AL171" i="3"/>
  <c r="AM171" i="3"/>
  <c r="AN171" i="3"/>
  <c r="AO171" i="3"/>
  <c r="AP171" i="3"/>
  <c r="AR171" i="3"/>
  <c r="AS171" i="3"/>
  <c r="AT171" i="3"/>
  <c r="AU171" i="3"/>
  <c r="D172" i="3"/>
  <c r="J172" i="3"/>
  <c r="L172" i="3"/>
  <c r="O172" i="3"/>
  <c r="Q172" i="3"/>
  <c r="S172" i="3"/>
  <c r="U172" i="3"/>
  <c r="X172" i="3"/>
  <c r="Z172" i="3"/>
  <c r="AB172" i="3"/>
  <c r="AD172" i="3"/>
  <c r="AE172" i="3"/>
  <c r="AH172" i="3"/>
  <c r="AI172" i="3"/>
  <c r="AJ172" i="3"/>
  <c r="AK172" i="3"/>
  <c r="AL172" i="3"/>
  <c r="AM172" i="3"/>
  <c r="AN172" i="3"/>
  <c r="AO172" i="3"/>
  <c r="AP172" i="3"/>
  <c r="AR172" i="3"/>
  <c r="AS172" i="3"/>
  <c r="AT172" i="3"/>
  <c r="AU172" i="3"/>
  <c r="D173" i="3"/>
  <c r="J173" i="3"/>
  <c r="L173" i="3"/>
  <c r="O173" i="3"/>
  <c r="Q173" i="3"/>
  <c r="S173" i="3"/>
  <c r="U173" i="3"/>
  <c r="X173" i="3"/>
  <c r="Z173" i="3"/>
  <c r="AB173" i="3"/>
  <c r="AD173" i="3"/>
  <c r="AE173" i="3"/>
  <c r="AH173" i="3"/>
  <c r="AI173" i="3"/>
  <c r="AJ173" i="3"/>
  <c r="AK173" i="3"/>
  <c r="AL173" i="3"/>
  <c r="AM173" i="3"/>
  <c r="AN173" i="3"/>
  <c r="AO173" i="3"/>
  <c r="AP173" i="3"/>
  <c r="AR173" i="3"/>
  <c r="AS173" i="3"/>
  <c r="AT173" i="3"/>
  <c r="AU173" i="3"/>
  <c r="D174" i="3"/>
  <c r="J174" i="3"/>
  <c r="L174" i="3"/>
  <c r="O174" i="3"/>
  <c r="Q174" i="3"/>
  <c r="S174" i="3"/>
  <c r="U174" i="3"/>
  <c r="X174" i="3"/>
  <c r="Z174" i="3"/>
  <c r="AB174" i="3"/>
  <c r="AD174" i="3"/>
  <c r="AE174" i="3"/>
  <c r="AH174" i="3"/>
  <c r="AI174" i="3"/>
  <c r="AJ174" i="3"/>
  <c r="AK174" i="3"/>
  <c r="AL174" i="3"/>
  <c r="AM174" i="3"/>
  <c r="AN174" i="3"/>
  <c r="AO174" i="3"/>
  <c r="AP174" i="3"/>
  <c r="AR174" i="3"/>
  <c r="AS174" i="3"/>
  <c r="AT174" i="3"/>
  <c r="AU174" i="3"/>
  <c r="D175" i="3"/>
  <c r="J175" i="3"/>
  <c r="L175" i="3"/>
  <c r="O175" i="3"/>
  <c r="Q175" i="3"/>
  <c r="S175" i="3"/>
  <c r="U175" i="3"/>
  <c r="X175" i="3"/>
  <c r="Z175" i="3"/>
  <c r="AB175" i="3"/>
  <c r="AD175" i="3"/>
  <c r="AE175" i="3"/>
  <c r="AH175" i="3"/>
  <c r="AI175" i="3"/>
  <c r="AJ175" i="3"/>
  <c r="AK175" i="3"/>
  <c r="AL175" i="3"/>
  <c r="AM175" i="3"/>
  <c r="AN175" i="3"/>
  <c r="AO175" i="3"/>
  <c r="AP175" i="3"/>
  <c r="AR175" i="3"/>
  <c r="AS175" i="3"/>
  <c r="AT175" i="3"/>
  <c r="AU175" i="3"/>
  <c r="D176" i="3"/>
  <c r="J176" i="3"/>
  <c r="L176" i="3"/>
  <c r="O176" i="3"/>
  <c r="Q176" i="3"/>
  <c r="S176" i="3"/>
  <c r="U176" i="3"/>
  <c r="X176" i="3"/>
  <c r="Z176" i="3"/>
  <c r="AB176" i="3"/>
  <c r="AD176" i="3"/>
  <c r="AE176" i="3"/>
  <c r="AH176" i="3"/>
  <c r="AI176" i="3"/>
  <c r="AJ176" i="3"/>
  <c r="AK176" i="3"/>
  <c r="AL176" i="3"/>
  <c r="AM176" i="3"/>
  <c r="AN176" i="3"/>
  <c r="AO176" i="3"/>
  <c r="AP176" i="3"/>
  <c r="AR176" i="3"/>
  <c r="AS176" i="3"/>
  <c r="AT176" i="3"/>
  <c r="AU176" i="3"/>
  <c r="D177" i="3"/>
  <c r="J177" i="3"/>
  <c r="L177" i="3"/>
  <c r="O177" i="3"/>
  <c r="Q177" i="3"/>
  <c r="S177" i="3"/>
  <c r="U177" i="3"/>
  <c r="X177" i="3"/>
  <c r="Z177" i="3"/>
  <c r="AB177" i="3"/>
  <c r="AD177" i="3"/>
  <c r="AE177" i="3"/>
  <c r="AH177" i="3"/>
  <c r="AI177" i="3"/>
  <c r="AJ177" i="3"/>
  <c r="AK177" i="3"/>
  <c r="AL177" i="3"/>
  <c r="AM177" i="3"/>
  <c r="AN177" i="3"/>
  <c r="AO177" i="3"/>
  <c r="AP177" i="3"/>
  <c r="AR177" i="3"/>
  <c r="AS177" i="3"/>
  <c r="AT177" i="3"/>
  <c r="AU177" i="3"/>
  <c r="D178" i="3"/>
  <c r="J178" i="3"/>
  <c r="L178" i="3"/>
  <c r="O178" i="3"/>
  <c r="Q178" i="3"/>
  <c r="S178" i="3"/>
  <c r="U178" i="3"/>
  <c r="X178" i="3"/>
  <c r="Z178" i="3"/>
  <c r="AB178" i="3"/>
  <c r="AD178" i="3"/>
  <c r="AE178" i="3"/>
  <c r="AH178" i="3"/>
  <c r="AI178" i="3"/>
  <c r="AJ178" i="3"/>
  <c r="AK178" i="3"/>
  <c r="AL178" i="3"/>
  <c r="AM178" i="3"/>
  <c r="AN178" i="3"/>
  <c r="AO178" i="3"/>
  <c r="AP178" i="3"/>
  <c r="AR178" i="3"/>
  <c r="AS178" i="3"/>
  <c r="AT178" i="3"/>
  <c r="AU178" i="3"/>
  <c r="D179" i="3"/>
  <c r="J179" i="3"/>
  <c r="L179" i="3"/>
  <c r="O179" i="3"/>
  <c r="Q179" i="3"/>
  <c r="S179" i="3"/>
  <c r="U179" i="3"/>
  <c r="X179" i="3"/>
  <c r="Z179" i="3"/>
  <c r="AB179" i="3"/>
  <c r="AD179" i="3"/>
  <c r="AE179" i="3"/>
  <c r="AH179" i="3"/>
  <c r="AI179" i="3"/>
  <c r="AJ179" i="3"/>
  <c r="AK179" i="3"/>
  <c r="AL179" i="3"/>
  <c r="AM179" i="3"/>
  <c r="AN179" i="3"/>
  <c r="AO179" i="3"/>
  <c r="AP179" i="3"/>
  <c r="AR179" i="3"/>
  <c r="AS179" i="3"/>
  <c r="AT179" i="3"/>
  <c r="AU179" i="3"/>
  <c r="D180" i="3"/>
  <c r="J180" i="3"/>
  <c r="L180" i="3"/>
  <c r="O180" i="3"/>
  <c r="Q180" i="3"/>
  <c r="S180" i="3"/>
  <c r="U180" i="3"/>
  <c r="X180" i="3"/>
  <c r="Z180" i="3"/>
  <c r="AB180" i="3"/>
  <c r="AD180" i="3"/>
  <c r="AE180" i="3"/>
  <c r="AH180" i="3"/>
  <c r="AI180" i="3"/>
  <c r="AJ180" i="3"/>
  <c r="AK180" i="3"/>
  <c r="AL180" i="3"/>
  <c r="AM180" i="3"/>
  <c r="AN180" i="3"/>
  <c r="AO180" i="3"/>
  <c r="AP180" i="3"/>
  <c r="AR180" i="3"/>
  <c r="AS180" i="3"/>
  <c r="AT180" i="3"/>
  <c r="AU180" i="3"/>
  <c r="D181" i="3"/>
  <c r="J181" i="3"/>
  <c r="L181" i="3"/>
  <c r="O181" i="3"/>
  <c r="Q181" i="3"/>
  <c r="S181" i="3"/>
  <c r="U181" i="3"/>
  <c r="X181" i="3"/>
  <c r="Z181" i="3"/>
  <c r="AB181" i="3"/>
  <c r="AD181" i="3"/>
  <c r="AE181" i="3"/>
  <c r="AH181" i="3"/>
  <c r="AI181" i="3"/>
  <c r="AJ181" i="3"/>
  <c r="AK181" i="3"/>
  <c r="AL181" i="3"/>
  <c r="AM181" i="3"/>
  <c r="AN181" i="3"/>
  <c r="AO181" i="3"/>
  <c r="AP181" i="3"/>
  <c r="AR181" i="3"/>
  <c r="AS181" i="3"/>
  <c r="AT181" i="3"/>
  <c r="AU181" i="3"/>
  <c r="D182" i="3"/>
  <c r="J182" i="3"/>
  <c r="L182" i="3"/>
  <c r="O182" i="3"/>
  <c r="Q182" i="3"/>
  <c r="S182" i="3"/>
  <c r="U182" i="3"/>
  <c r="X182" i="3"/>
  <c r="Z182" i="3"/>
  <c r="AB182" i="3"/>
  <c r="AD182" i="3"/>
  <c r="AE182" i="3"/>
  <c r="AH182" i="3"/>
  <c r="AI182" i="3"/>
  <c r="AJ182" i="3"/>
  <c r="AK182" i="3"/>
  <c r="AL182" i="3"/>
  <c r="AM182" i="3"/>
  <c r="AN182" i="3"/>
  <c r="AO182" i="3"/>
  <c r="AP182" i="3"/>
  <c r="AR182" i="3"/>
  <c r="AS182" i="3"/>
  <c r="AT182" i="3"/>
  <c r="AU182" i="3"/>
  <c r="D183" i="3"/>
  <c r="J183" i="3"/>
  <c r="L183" i="3"/>
  <c r="O183" i="3"/>
  <c r="Q183" i="3"/>
  <c r="S183" i="3"/>
  <c r="U183" i="3"/>
  <c r="X183" i="3"/>
  <c r="Z183" i="3"/>
  <c r="AB183" i="3"/>
  <c r="AD183" i="3"/>
  <c r="AE183" i="3"/>
  <c r="AH183" i="3"/>
  <c r="AI183" i="3"/>
  <c r="AJ183" i="3"/>
  <c r="AK183" i="3"/>
  <c r="AL183" i="3"/>
  <c r="AM183" i="3"/>
  <c r="AN183" i="3"/>
  <c r="AO183" i="3"/>
  <c r="AP183" i="3"/>
  <c r="AR183" i="3"/>
  <c r="AS183" i="3"/>
  <c r="AT183" i="3"/>
  <c r="AU183" i="3"/>
  <c r="D184" i="3"/>
  <c r="J184" i="3"/>
  <c r="L184" i="3"/>
  <c r="O184" i="3"/>
  <c r="Q184" i="3"/>
  <c r="S184" i="3"/>
  <c r="U184" i="3"/>
  <c r="X184" i="3"/>
  <c r="Z184" i="3"/>
  <c r="AB184" i="3"/>
  <c r="AD184" i="3"/>
  <c r="AE184" i="3"/>
  <c r="AH184" i="3"/>
  <c r="AI184" i="3"/>
  <c r="AJ184" i="3"/>
  <c r="AK184" i="3"/>
  <c r="AL184" i="3"/>
  <c r="AM184" i="3"/>
  <c r="AN184" i="3"/>
  <c r="AO184" i="3"/>
  <c r="AP184" i="3"/>
  <c r="AR184" i="3"/>
  <c r="AS184" i="3"/>
  <c r="AT184" i="3"/>
  <c r="AU184" i="3"/>
  <c r="D185" i="3"/>
  <c r="J185" i="3"/>
  <c r="L185" i="3"/>
  <c r="O185" i="3"/>
  <c r="Q185" i="3"/>
  <c r="S185" i="3"/>
  <c r="U185" i="3"/>
  <c r="X185" i="3"/>
  <c r="Z185" i="3"/>
  <c r="AB185" i="3"/>
  <c r="AD185" i="3"/>
  <c r="AE185" i="3"/>
  <c r="AH185" i="3"/>
  <c r="AI185" i="3"/>
  <c r="AJ185" i="3"/>
  <c r="AK185" i="3"/>
  <c r="AL185" i="3"/>
  <c r="AM185" i="3"/>
  <c r="AN185" i="3"/>
  <c r="AO185" i="3"/>
  <c r="AP185" i="3"/>
  <c r="AR185" i="3"/>
  <c r="AS185" i="3"/>
  <c r="AT185" i="3"/>
  <c r="AU185" i="3"/>
  <c r="D186" i="3"/>
  <c r="J186" i="3"/>
  <c r="L186" i="3"/>
  <c r="O186" i="3"/>
  <c r="Q186" i="3"/>
  <c r="S186" i="3"/>
  <c r="U186" i="3"/>
  <c r="X186" i="3"/>
  <c r="Z186" i="3"/>
  <c r="AB186" i="3"/>
  <c r="AD186" i="3"/>
  <c r="AE186" i="3"/>
  <c r="AH186" i="3"/>
  <c r="AI186" i="3"/>
  <c r="AJ186" i="3"/>
  <c r="AK186" i="3"/>
  <c r="AL186" i="3"/>
  <c r="AM186" i="3"/>
  <c r="AN186" i="3"/>
  <c r="AO186" i="3"/>
  <c r="AP186" i="3"/>
  <c r="AR186" i="3"/>
  <c r="AS186" i="3"/>
  <c r="AT186" i="3"/>
  <c r="AU186" i="3"/>
  <c r="D187" i="3"/>
  <c r="J187" i="3"/>
  <c r="L187" i="3"/>
  <c r="O187" i="3"/>
  <c r="Q187" i="3"/>
  <c r="S187" i="3"/>
  <c r="U187" i="3"/>
  <c r="X187" i="3"/>
  <c r="Z187" i="3"/>
  <c r="AB187" i="3"/>
  <c r="AD187" i="3"/>
  <c r="AE187" i="3"/>
  <c r="AH187" i="3"/>
  <c r="AI187" i="3"/>
  <c r="AJ187" i="3"/>
  <c r="AK187" i="3"/>
  <c r="AL187" i="3"/>
  <c r="AM187" i="3"/>
  <c r="AN187" i="3"/>
  <c r="AO187" i="3"/>
  <c r="AP187" i="3"/>
  <c r="AR187" i="3"/>
  <c r="AS187" i="3"/>
  <c r="AT187" i="3"/>
  <c r="AU187" i="3"/>
  <c r="D188" i="3"/>
  <c r="J188" i="3"/>
  <c r="L188" i="3"/>
  <c r="O188" i="3"/>
  <c r="Q188" i="3"/>
  <c r="S188" i="3"/>
  <c r="U188" i="3"/>
  <c r="X188" i="3"/>
  <c r="Z188" i="3"/>
  <c r="AB188" i="3"/>
  <c r="AD188" i="3"/>
  <c r="AE188" i="3"/>
  <c r="AH188" i="3"/>
  <c r="AI188" i="3"/>
  <c r="AJ188" i="3"/>
  <c r="AK188" i="3"/>
  <c r="AL188" i="3"/>
  <c r="AM188" i="3"/>
  <c r="AN188" i="3"/>
  <c r="AO188" i="3"/>
  <c r="AP188" i="3"/>
  <c r="AR188" i="3"/>
  <c r="AS188" i="3"/>
  <c r="AT188" i="3"/>
  <c r="AU188" i="3"/>
  <c r="D189" i="3"/>
  <c r="J189" i="3"/>
  <c r="L189" i="3"/>
  <c r="O189" i="3"/>
  <c r="Q189" i="3"/>
  <c r="S189" i="3"/>
  <c r="U189" i="3"/>
  <c r="X189" i="3"/>
  <c r="Z189" i="3"/>
  <c r="AB189" i="3"/>
  <c r="AD189" i="3"/>
  <c r="AE189" i="3"/>
  <c r="AH189" i="3"/>
  <c r="AI189" i="3"/>
  <c r="AJ189" i="3"/>
  <c r="AK189" i="3"/>
  <c r="AL189" i="3"/>
  <c r="AM189" i="3"/>
  <c r="AN189" i="3"/>
  <c r="AO189" i="3"/>
  <c r="AP189" i="3"/>
  <c r="AR189" i="3"/>
  <c r="AS189" i="3"/>
  <c r="AT189" i="3"/>
  <c r="AU189" i="3"/>
  <c r="D190" i="3"/>
  <c r="J190" i="3"/>
  <c r="L190" i="3"/>
  <c r="O190" i="3"/>
  <c r="Q190" i="3"/>
  <c r="S190" i="3"/>
  <c r="U190" i="3"/>
  <c r="X190" i="3"/>
  <c r="Z190" i="3"/>
  <c r="AB190" i="3"/>
  <c r="AD190" i="3"/>
  <c r="AE190" i="3"/>
  <c r="AH190" i="3"/>
  <c r="AI190" i="3"/>
  <c r="AJ190" i="3"/>
  <c r="AK190" i="3"/>
  <c r="AL190" i="3"/>
  <c r="AM190" i="3"/>
  <c r="AN190" i="3"/>
  <c r="AO190" i="3"/>
  <c r="AP190" i="3"/>
  <c r="AR190" i="3"/>
  <c r="AS190" i="3"/>
  <c r="AT190" i="3"/>
  <c r="AU190" i="3"/>
  <c r="D191" i="3"/>
  <c r="J191" i="3"/>
  <c r="L191" i="3"/>
  <c r="O191" i="3"/>
  <c r="Q191" i="3"/>
  <c r="S191" i="3"/>
  <c r="U191" i="3"/>
  <c r="X191" i="3"/>
  <c r="Z191" i="3"/>
  <c r="AB191" i="3"/>
  <c r="AD191" i="3"/>
  <c r="AE191" i="3"/>
  <c r="AH191" i="3"/>
  <c r="AI191" i="3"/>
  <c r="AJ191" i="3"/>
  <c r="AK191" i="3"/>
  <c r="AL191" i="3"/>
  <c r="AM191" i="3"/>
  <c r="AN191" i="3"/>
  <c r="AO191" i="3"/>
  <c r="AP191" i="3"/>
  <c r="AR191" i="3"/>
  <c r="AS191" i="3"/>
  <c r="AT191" i="3"/>
  <c r="AU191" i="3"/>
  <c r="D192" i="3"/>
  <c r="J192" i="3"/>
  <c r="L192" i="3"/>
  <c r="O192" i="3"/>
  <c r="Q192" i="3"/>
  <c r="S192" i="3"/>
  <c r="U192" i="3"/>
  <c r="X192" i="3"/>
  <c r="Z192" i="3"/>
  <c r="AB192" i="3"/>
  <c r="AD192" i="3"/>
  <c r="AE192" i="3"/>
  <c r="AH192" i="3"/>
  <c r="AI192" i="3"/>
  <c r="AJ192" i="3"/>
  <c r="AK192" i="3"/>
  <c r="AL192" i="3"/>
  <c r="AM192" i="3"/>
  <c r="AN192" i="3"/>
  <c r="AO192" i="3"/>
  <c r="AP192" i="3"/>
  <c r="AR192" i="3"/>
  <c r="AS192" i="3"/>
  <c r="AT192" i="3"/>
  <c r="AU192" i="3"/>
  <c r="D193" i="3"/>
  <c r="J193" i="3"/>
  <c r="L193" i="3"/>
  <c r="O193" i="3"/>
  <c r="Q193" i="3"/>
  <c r="S193" i="3"/>
  <c r="U193" i="3"/>
  <c r="X193" i="3"/>
  <c r="Z193" i="3"/>
  <c r="AB193" i="3"/>
  <c r="AD193" i="3"/>
  <c r="AE193" i="3"/>
  <c r="AH193" i="3"/>
  <c r="AI193" i="3"/>
  <c r="AJ193" i="3"/>
  <c r="AK193" i="3"/>
  <c r="AL193" i="3"/>
  <c r="AM193" i="3"/>
  <c r="AN193" i="3"/>
  <c r="AO193" i="3"/>
  <c r="AP193" i="3"/>
  <c r="AR193" i="3"/>
  <c r="AS193" i="3"/>
  <c r="AT193" i="3"/>
  <c r="AU193" i="3"/>
  <c r="D194" i="3"/>
  <c r="J194" i="3"/>
  <c r="L194" i="3"/>
  <c r="O194" i="3"/>
  <c r="Q194" i="3"/>
  <c r="S194" i="3"/>
  <c r="U194" i="3"/>
  <c r="X194" i="3"/>
  <c r="Z194" i="3"/>
  <c r="AB194" i="3"/>
  <c r="AD194" i="3"/>
  <c r="AE194" i="3"/>
  <c r="AH194" i="3"/>
  <c r="AI194" i="3"/>
  <c r="AJ194" i="3"/>
  <c r="AK194" i="3"/>
  <c r="AL194" i="3"/>
  <c r="AM194" i="3"/>
  <c r="AN194" i="3"/>
  <c r="AO194" i="3"/>
  <c r="AP194" i="3"/>
  <c r="AR194" i="3"/>
  <c r="AS194" i="3"/>
  <c r="AT194" i="3"/>
  <c r="AU194" i="3"/>
  <c r="D195" i="3"/>
  <c r="J195" i="3"/>
  <c r="L195" i="3"/>
  <c r="O195" i="3"/>
  <c r="Q195" i="3"/>
  <c r="S195" i="3"/>
  <c r="U195" i="3"/>
  <c r="X195" i="3"/>
  <c r="Z195" i="3"/>
  <c r="AB195" i="3"/>
  <c r="AD195" i="3"/>
  <c r="AE195" i="3"/>
  <c r="AH195" i="3"/>
  <c r="AI195" i="3"/>
  <c r="AJ195" i="3"/>
  <c r="AK195" i="3"/>
  <c r="AL195" i="3"/>
  <c r="AM195" i="3"/>
  <c r="AN195" i="3"/>
  <c r="AO195" i="3"/>
  <c r="AP195" i="3"/>
  <c r="AR195" i="3"/>
  <c r="AS195" i="3"/>
  <c r="AT195" i="3"/>
  <c r="AU195" i="3"/>
  <c r="D196" i="3"/>
  <c r="J196" i="3"/>
  <c r="L196" i="3"/>
  <c r="O196" i="3"/>
  <c r="Q196" i="3"/>
  <c r="S196" i="3"/>
  <c r="U196" i="3"/>
  <c r="X196" i="3"/>
  <c r="Z196" i="3"/>
  <c r="AB196" i="3"/>
  <c r="AD196" i="3"/>
  <c r="AE196" i="3"/>
  <c r="AH196" i="3"/>
  <c r="AI196" i="3"/>
  <c r="AJ196" i="3"/>
  <c r="AK196" i="3"/>
  <c r="AL196" i="3"/>
  <c r="AM196" i="3"/>
  <c r="AN196" i="3"/>
  <c r="AO196" i="3"/>
  <c r="AP196" i="3"/>
  <c r="AR196" i="3"/>
  <c r="AS196" i="3"/>
  <c r="AT196" i="3"/>
  <c r="AU196" i="3"/>
  <c r="D197" i="3"/>
  <c r="J197" i="3"/>
  <c r="L197" i="3"/>
  <c r="O197" i="3"/>
  <c r="Q197" i="3"/>
  <c r="S197" i="3"/>
  <c r="U197" i="3"/>
  <c r="X197" i="3"/>
  <c r="Z197" i="3"/>
  <c r="AB197" i="3"/>
  <c r="AD197" i="3"/>
  <c r="AE197" i="3"/>
  <c r="AH197" i="3"/>
  <c r="AI197" i="3"/>
  <c r="AJ197" i="3"/>
  <c r="AK197" i="3"/>
  <c r="AL197" i="3"/>
  <c r="AM197" i="3"/>
  <c r="AN197" i="3"/>
  <c r="AO197" i="3"/>
  <c r="AP197" i="3"/>
  <c r="AR197" i="3"/>
  <c r="AS197" i="3"/>
  <c r="AT197" i="3"/>
  <c r="AU197" i="3"/>
  <c r="D198" i="3"/>
  <c r="J198" i="3"/>
  <c r="L198" i="3"/>
  <c r="O198" i="3"/>
  <c r="Q198" i="3"/>
  <c r="S198" i="3"/>
  <c r="U198" i="3"/>
  <c r="X198" i="3"/>
  <c r="Z198" i="3"/>
  <c r="AB198" i="3"/>
  <c r="AD198" i="3"/>
  <c r="AE198" i="3"/>
  <c r="AH198" i="3"/>
  <c r="AI198" i="3"/>
  <c r="AJ198" i="3"/>
  <c r="AK198" i="3"/>
  <c r="AL198" i="3"/>
  <c r="AM198" i="3"/>
  <c r="AN198" i="3"/>
  <c r="AO198" i="3"/>
  <c r="AP198" i="3"/>
  <c r="AR198" i="3"/>
  <c r="AS198" i="3"/>
  <c r="AT198" i="3"/>
  <c r="AU198" i="3"/>
  <c r="D199" i="3"/>
  <c r="J199" i="3"/>
  <c r="L199" i="3"/>
  <c r="O199" i="3"/>
  <c r="Q199" i="3"/>
  <c r="S199" i="3"/>
  <c r="U199" i="3"/>
  <c r="X199" i="3"/>
  <c r="Z199" i="3"/>
  <c r="AB199" i="3"/>
  <c r="AD199" i="3"/>
  <c r="AE199" i="3"/>
  <c r="AH199" i="3"/>
  <c r="AI199" i="3"/>
  <c r="AJ199" i="3"/>
  <c r="AK199" i="3"/>
  <c r="AL199" i="3"/>
  <c r="AM199" i="3"/>
  <c r="AN199" i="3"/>
  <c r="AO199" i="3"/>
  <c r="AP199" i="3"/>
  <c r="AR199" i="3"/>
  <c r="AS199" i="3"/>
  <c r="AT199" i="3"/>
  <c r="AU199" i="3"/>
  <c r="D200" i="3"/>
  <c r="J200" i="3"/>
  <c r="L200" i="3"/>
  <c r="O200" i="3"/>
  <c r="Q200" i="3"/>
  <c r="S200" i="3"/>
  <c r="U200" i="3"/>
  <c r="X200" i="3"/>
  <c r="Z200" i="3"/>
  <c r="AB200" i="3"/>
  <c r="AD200" i="3"/>
  <c r="AE200" i="3"/>
  <c r="AH200" i="3"/>
  <c r="AI200" i="3"/>
  <c r="AJ200" i="3"/>
  <c r="AK200" i="3"/>
  <c r="AL200" i="3"/>
  <c r="AM200" i="3"/>
  <c r="AN200" i="3"/>
  <c r="AO200" i="3"/>
  <c r="AP200" i="3"/>
  <c r="AR200" i="3"/>
  <c r="AS200" i="3"/>
  <c r="AT200" i="3"/>
  <c r="AU200" i="3"/>
  <c r="D201" i="3"/>
  <c r="J201" i="3"/>
  <c r="L201" i="3"/>
  <c r="O201" i="3"/>
  <c r="Q201" i="3"/>
  <c r="S201" i="3"/>
  <c r="U201" i="3"/>
  <c r="X201" i="3"/>
  <c r="Z201" i="3"/>
  <c r="AB201" i="3"/>
  <c r="AD201" i="3"/>
  <c r="AE201" i="3"/>
  <c r="AH201" i="3"/>
  <c r="AI201" i="3"/>
  <c r="AJ201" i="3"/>
  <c r="AK201" i="3"/>
  <c r="AL201" i="3"/>
  <c r="AM201" i="3"/>
  <c r="AN201" i="3"/>
  <c r="AO201" i="3"/>
  <c r="AP201" i="3"/>
  <c r="AR201" i="3"/>
  <c r="AS201" i="3"/>
  <c r="AT201" i="3"/>
  <c r="AU201" i="3"/>
  <c r="D202" i="3"/>
  <c r="J202" i="3"/>
  <c r="L202" i="3"/>
  <c r="O202" i="3"/>
  <c r="Q202" i="3"/>
  <c r="S202" i="3"/>
  <c r="U202" i="3"/>
  <c r="X202" i="3"/>
  <c r="Z202" i="3"/>
  <c r="AB202" i="3"/>
  <c r="AD202" i="3"/>
  <c r="AE202" i="3"/>
  <c r="AH202" i="3"/>
  <c r="AI202" i="3"/>
  <c r="AJ202" i="3"/>
  <c r="AK202" i="3"/>
  <c r="AL202" i="3"/>
  <c r="AM202" i="3"/>
  <c r="AN202" i="3"/>
  <c r="AO202" i="3"/>
  <c r="AP202" i="3"/>
  <c r="AR202" i="3"/>
  <c r="AS202" i="3"/>
  <c r="AT202" i="3"/>
  <c r="AU202" i="3"/>
  <c r="D203" i="3"/>
  <c r="J203" i="3"/>
  <c r="L203" i="3"/>
  <c r="O203" i="3"/>
  <c r="Q203" i="3"/>
  <c r="S203" i="3"/>
  <c r="U203" i="3"/>
  <c r="X203" i="3"/>
  <c r="Z203" i="3"/>
  <c r="AB203" i="3"/>
  <c r="AD203" i="3"/>
  <c r="AE203" i="3"/>
  <c r="AH203" i="3"/>
  <c r="AI203" i="3"/>
  <c r="AJ203" i="3"/>
  <c r="AK203" i="3"/>
  <c r="AL203" i="3"/>
  <c r="AM203" i="3"/>
  <c r="AN203" i="3"/>
  <c r="AO203" i="3"/>
  <c r="AP203" i="3"/>
  <c r="AR203" i="3"/>
  <c r="AS203" i="3"/>
  <c r="AT203" i="3"/>
  <c r="AU203" i="3"/>
  <c r="D204" i="3"/>
  <c r="J204" i="3"/>
  <c r="L204" i="3"/>
  <c r="O204" i="3"/>
  <c r="Q204" i="3"/>
  <c r="S204" i="3"/>
  <c r="U204" i="3"/>
  <c r="X204" i="3"/>
  <c r="Z204" i="3"/>
  <c r="AB204" i="3"/>
  <c r="AD204" i="3"/>
  <c r="AE204" i="3"/>
  <c r="AH204" i="3"/>
  <c r="AI204" i="3"/>
  <c r="AJ204" i="3"/>
  <c r="AK204" i="3"/>
  <c r="AL204" i="3"/>
  <c r="AM204" i="3"/>
  <c r="AN204" i="3"/>
  <c r="AO204" i="3"/>
  <c r="AP204" i="3"/>
  <c r="AR204" i="3"/>
  <c r="AS204" i="3"/>
  <c r="AT204" i="3"/>
  <c r="AU204" i="3"/>
  <c r="D205" i="3"/>
  <c r="J205" i="3"/>
  <c r="L205" i="3"/>
  <c r="O205" i="3"/>
  <c r="Q205" i="3"/>
  <c r="S205" i="3"/>
  <c r="U205" i="3"/>
  <c r="X205" i="3"/>
  <c r="Z205" i="3"/>
  <c r="AB205" i="3"/>
  <c r="AD205" i="3"/>
  <c r="AE205" i="3"/>
  <c r="AH205" i="3"/>
  <c r="AI205" i="3"/>
  <c r="AJ205" i="3"/>
  <c r="AK205" i="3"/>
  <c r="AL205" i="3"/>
  <c r="AM205" i="3"/>
  <c r="AN205" i="3"/>
  <c r="AO205" i="3"/>
  <c r="AP205" i="3"/>
  <c r="AR205" i="3"/>
  <c r="AS205" i="3"/>
  <c r="AT205" i="3"/>
  <c r="AU205" i="3"/>
  <c r="D206" i="3"/>
  <c r="J206" i="3"/>
  <c r="L206" i="3"/>
  <c r="O206" i="3"/>
  <c r="Q206" i="3"/>
  <c r="S206" i="3"/>
  <c r="U206" i="3"/>
  <c r="X206" i="3"/>
  <c r="Z206" i="3"/>
  <c r="AB206" i="3"/>
  <c r="AD206" i="3"/>
  <c r="AE206" i="3"/>
  <c r="AH206" i="3"/>
  <c r="AI206" i="3"/>
  <c r="AJ206" i="3"/>
  <c r="AK206" i="3"/>
  <c r="AL206" i="3"/>
  <c r="AM206" i="3"/>
  <c r="AN206" i="3"/>
  <c r="AO206" i="3"/>
  <c r="AP206" i="3"/>
  <c r="AR206" i="3"/>
  <c r="AS206" i="3"/>
  <c r="AT206" i="3"/>
  <c r="AU206" i="3"/>
  <c r="D207" i="3"/>
  <c r="J207" i="3"/>
  <c r="L207" i="3"/>
  <c r="O207" i="3"/>
  <c r="Q207" i="3"/>
  <c r="S207" i="3"/>
  <c r="U207" i="3"/>
  <c r="X207" i="3"/>
  <c r="Z207" i="3"/>
  <c r="AB207" i="3"/>
  <c r="AD207" i="3"/>
  <c r="AE207" i="3"/>
  <c r="AH207" i="3"/>
  <c r="AI207" i="3"/>
  <c r="AJ207" i="3"/>
  <c r="AK207" i="3"/>
  <c r="AL207" i="3"/>
  <c r="AM207" i="3"/>
  <c r="AN207" i="3"/>
  <c r="AO207" i="3"/>
  <c r="AP207" i="3"/>
  <c r="AR207" i="3"/>
  <c r="AS207" i="3"/>
  <c r="AT207" i="3"/>
  <c r="AU207" i="3"/>
  <c r="D208" i="3"/>
  <c r="J208" i="3"/>
  <c r="L208" i="3"/>
  <c r="O208" i="3"/>
  <c r="Q208" i="3"/>
  <c r="S208" i="3"/>
  <c r="U208" i="3"/>
  <c r="X208" i="3"/>
  <c r="Z208" i="3"/>
  <c r="AB208" i="3"/>
  <c r="AD208" i="3"/>
  <c r="AE208" i="3"/>
  <c r="AH208" i="3"/>
  <c r="AI208" i="3"/>
  <c r="AJ208" i="3"/>
  <c r="AK208" i="3"/>
  <c r="AL208" i="3"/>
  <c r="AM208" i="3"/>
  <c r="AN208" i="3"/>
  <c r="AO208" i="3"/>
  <c r="AP208" i="3"/>
  <c r="AR208" i="3"/>
  <c r="AS208" i="3"/>
  <c r="AT208" i="3"/>
  <c r="AU208" i="3"/>
  <c r="D209" i="3"/>
  <c r="J209" i="3"/>
  <c r="L209" i="3"/>
  <c r="O209" i="3"/>
  <c r="Q209" i="3"/>
  <c r="S209" i="3"/>
  <c r="U209" i="3"/>
  <c r="X209" i="3"/>
  <c r="Z209" i="3"/>
  <c r="AB209" i="3"/>
  <c r="AD209" i="3"/>
  <c r="AE209" i="3"/>
  <c r="AH209" i="3"/>
  <c r="AI209" i="3"/>
  <c r="AJ209" i="3"/>
  <c r="AK209" i="3"/>
  <c r="AL209" i="3"/>
  <c r="AM209" i="3"/>
  <c r="AN209" i="3"/>
  <c r="AO209" i="3"/>
  <c r="AP209" i="3"/>
  <c r="AR209" i="3"/>
  <c r="AS209" i="3"/>
  <c r="AT209" i="3"/>
  <c r="AU209" i="3"/>
  <c r="D210" i="3"/>
  <c r="J210" i="3"/>
  <c r="L210" i="3"/>
  <c r="O210" i="3"/>
  <c r="Q210" i="3"/>
  <c r="S210" i="3"/>
  <c r="U210" i="3"/>
  <c r="X210" i="3"/>
  <c r="Z210" i="3"/>
  <c r="AB210" i="3"/>
  <c r="AD210" i="3"/>
  <c r="AE210" i="3"/>
  <c r="AH210" i="3"/>
  <c r="AI210" i="3"/>
  <c r="AJ210" i="3"/>
  <c r="AK210" i="3"/>
  <c r="AL210" i="3"/>
  <c r="AM210" i="3"/>
  <c r="AN210" i="3"/>
  <c r="AO210" i="3"/>
  <c r="AP210" i="3"/>
  <c r="AR210" i="3"/>
  <c r="AS210" i="3"/>
  <c r="AT210" i="3"/>
  <c r="AU210" i="3"/>
  <c r="D211" i="3"/>
  <c r="J211" i="3"/>
  <c r="L211" i="3"/>
  <c r="O211" i="3"/>
  <c r="Q211" i="3"/>
  <c r="S211" i="3"/>
  <c r="U211" i="3"/>
  <c r="X211" i="3"/>
  <c r="Z211" i="3"/>
  <c r="AB211" i="3"/>
  <c r="AD211" i="3"/>
  <c r="AE211" i="3"/>
  <c r="AH211" i="3"/>
  <c r="AI211" i="3"/>
  <c r="AJ211" i="3"/>
  <c r="AK211" i="3"/>
  <c r="AL211" i="3"/>
  <c r="AM211" i="3"/>
  <c r="AN211" i="3"/>
  <c r="AO211" i="3"/>
  <c r="AP211" i="3"/>
  <c r="AR211" i="3"/>
  <c r="AS211" i="3"/>
  <c r="AT211" i="3"/>
  <c r="AU211" i="3"/>
  <c r="D212" i="3"/>
  <c r="J212" i="3"/>
  <c r="L212" i="3"/>
  <c r="O212" i="3"/>
  <c r="Q212" i="3"/>
  <c r="S212" i="3"/>
  <c r="U212" i="3"/>
  <c r="X212" i="3"/>
  <c r="Z212" i="3"/>
  <c r="AB212" i="3"/>
  <c r="AD212" i="3"/>
  <c r="AE212" i="3"/>
  <c r="AH212" i="3"/>
  <c r="AI212" i="3"/>
  <c r="AJ212" i="3"/>
  <c r="AK212" i="3"/>
  <c r="AL212" i="3"/>
  <c r="AM212" i="3"/>
  <c r="AN212" i="3"/>
  <c r="AO212" i="3"/>
  <c r="AP212" i="3"/>
  <c r="AR212" i="3"/>
  <c r="AS212" i="3"/>
  <c r="AT212" i="3"/>
  <c r="AU212" i="3"/>
  <c r="D213" i="3"/>
  <c r="J213" i="3"/>
  <c r="L213" i="3"/>
  <c r="O213" i="3"/>
  <c r="Q213" i="3"/>
  <c r="S213" i="3"/>
  <c r="U213" i="3"/>
  <c r="X213" i="3"/>
  <c r="Z213" i="3"/>
  <c r="AB213" i="3"/>
  <c r="AD213" i="3"/>
  <c r="AE213" i="3"/>
  <c r="AH213" i="3"/>
  <c r="AI213" i="3"/>
  <c r="AJ213" i="3"/>
  <c r="AK213" i="3"/>
  <c r="AL213" i="3"/>
  <c r="AM213" i="3"/>
  <c r="AN213" i="3"/>
  <c r="AO213" i="3"/>
  <c r="AP213" i="3"/>
  <c r="AR213" i="3"/>
  <c r="AS213" i="3"/>
  <c r="AT213" i="3"/>
  <c r="AU213" i="3"/>
  <c r="D214" i="3"/>
  <c r="J214" i="3"/>
  <c r="L214" i="3"/>
  <c r="O214" i="3"/>
  <c r="Q214" i="3"/>
  <c r="S214" i="3"/>
  <c r="U214" i="3"/>
  <c r="X214" i="3"/>
  <c r="Z214" i="3"/>
  <c r="AB214" i="3"/>
  <c r="AD214" i="3"/>
  <c r="AE214" i="3"/>
  <c r="AH214" i="3"/>
  <c r="AI214" i="3"/>
  <c r="AJ214" i="3"/>
  <c r="AK214" i="3"/>
  <c r="AL214" i="3"/>
  <c r="AM214" i="3"/>
  <c r="AN214" i="3"/>
  <c r="AO214" i="3"/>
  <c r="AP214" i="3"/>
  <c r="AR214" i="3"/>
  <c r="AS214" i="3"/>
  <c r="AT214" i="3"/>
  <c r="AU214" i="3"/>
  <c r="D215" i="3"/>
  <c r="J215" i="3"/>
  <c r="L215" i="3"/>
  <c r="O215" i="3"/>
  <c r="Q215" i="3"/>
  <c r="S215" i="3"/>
  <c r="U215" i="3"/>
  <c r="X215" i="3"/>
  <c r="Z215" i="3"/>
  <c r="AB215" i="3"/>
  <c r="AD215" i="3"/>
  <c r="AE215" i="3"/>
  <c r="AH215" i="3"/>
  <c r="AI215" i="3"/>
  <c r="AJ215" i="3"/>
  <c r="AK215" i="3"/>
  <c r="AL215" i="3"/>
  <c r="AM215" i="3"/>
  <c r="AN215" i="3"/>
  <c r="AO215" i="3"/>
  <c r="AP215" i="3"/>
  <c r="AR215" i="3"/>
  <c r="AS215" i="3"/>
  <c r="AT215" i="3"/>
  <c r="AU215" i="3"/>
  <c r="D216" i="3"/>
  <c r="J216" i="3"/>
  <c r="L216" i="3"/>
  <c r="O216" i="3"/>
  <c r="Q216" i="3"/>
  <c r="S216" i="3"/>
  <c r="U216" i="3"/>
  <c r="X216" i="3"/>
  <c r="Z216" i="3"/>
  <c r="AB216" i="3"/>
  <c r="AD216" i="3"/>
  <c r="AE216" i="3"/>
  <c r="AH216" i="3"/>
  <c r="AI216" i="3"/>
  <c r="AJ216" i="3"/>
  <c r="AK216" i="3"/>
  <c r="AL216" i="3"/>
  <c r="AM216" i="3"/>
  <c r="AN216" i="3"/>
  <c r="AO216" i="3"/>
  <c r="AP216" i="3"/>
  <c r="AR216" i="3"/>
  <c r="AS216" i="3"/>
  <c r="AT216" i="3"/>
  <c r="AU216" i="3"/>
  <c r="D217" i="3"/>
  <c r="J217" i="3"/>
  <c r="L217" i="3"/>
  <c r="O217" i="3"/>
  <c r="Q217" i="3"/>
  <c r="S217" i="3"/>
  <c r="U217" i="3"/>
  <c r="X217" i="3"/>
  <c r="Z217" i="3"/>
  <c r="AB217" i="3"/>
  <c r="AD217" i="3"/>
  <c r="AE217" i="3"/>
  <c r="AH217" i="3"/>
  <c r="AI217" i="3"/>
  <c r="AJ217" i="3"/>
  <c r="AK217" i="3"/>
  <c r="AL217" i="3"/>
  <c r="AM217" i="3"/>
  <c r="AN217" i="3"/>
  <c r="AO217" i="3"/>
  <c r="AP217" i="3"/>
  <c r="AR217" i="3"/>
  <c r="AS217" i="3"/>
  <c r="AT217" i="3"/>
  <c r="AU217" i="3"/>
  <c r="D218" i="3"/>
  <c r="J218" i="3"/>
  <c r="L218" i="3"/>
  <c r="O218" i="3"/>
  <c r="Q218" i="3"/>
  <c r="S218" i="3"/>
  <c r="U218" i="3"/>
  <c r="X218" i="3"/>
  <c r="Z218" i="3"/>
  <c r="AB218" i="3"/>
  <c r="AD218" i="3"/>
  <c r="AE218" i="3"/>
  <c r="AH218" i="3"/>
  <c r="AI218" i="3"/>
  <c r="AJ218" i="3"/>
  <c r="AK218" i="3"/>
  <c r="AL218" i="3"/>
  <c r="AM218" i="3"/>
  <c r="AN218" i="3"/>
  <c r="AO218" i="3"/>
  <c r="AP218" i="3"/>
  <c r="AR218" i="3"/>
  <c r="AS218" i="3"/>
  <c r="AT218" i="3"/>
  <c r="AU218" i="3"/>
  <c r="D219" i="3"/>
  <c r="J219" i="3"/>
  <c r="L219" i="3"/>
  <c r="O219" i="3"/>
  <c r="Q219" i="3"/>
  <c r="S219" i="3"/>
  <c r="U219" i="3"/>
  <c r="X219" i="3"/>
  <c r="Z219" i="3"/>
  <c r="AB219" i="3"/>
  <c r="AD219" i="3"/>
  <c r="AE219" i="3"/>
  <c r="AH219" i="3"/>
  <c r="AI219" i="3"/>
  <c r="AJ219" i="3"/>
  <c r="AK219" i="3"/>
  <c r="AL219" i="3"/>
  <c r="AM219" i="3"/>
  <c r="AN219" i="3"/>
  <c r="AO219" i="3"/>
  <c r="AP219" i="3"/>
  <c r="AR219" i="3"/>
  <c r="AS219" i="3"/>
  <c r="AT219" i="3"/>
  <c r="AU219" i="3"/>
  <c r="D220" i="3"/>
  <c r="J220" i="3"/>
  <c r="L220" i="3"/>
  <c r="O220" i="3"/>
  <c r="Q220" i="3"/>
  <c r="S220" i="3"/>
  <c r="U220" i="3"/>
  <c r="X220" i="3"/>
  <c r="Z220" i="3"/>
  <c r="AB220" i="3"/>
  <c r="AD220" i="3"/>
  <c r="AE220" i="3"/>
  <c r="AH220" i="3"/>
  <c r="AI220" i="3"/>
  <c r="AJ220" i="3"/>
  <c r="AK220" i="3"/>
  <c r="AL220" i="3"/>
  <c r="AM220" i="3"/>
  <c r="AN220" i="3"/>
  <c r="AO220" i="3"/>
  <c r="AP220" i="3"/>
  <c r="AR220" i="3"/>
  <c r="AS220" i="3"/>
  <c r="AT220" i="3"/>
  <c r="AU220" i="3"/>
  <c r="D221" i="3"/>
  <c r="J221" i="3"/>
  <c r="L221" i="3"/>
  <c r="O221" i="3"/>
  <c r="Q221" i="3"/>
  <c r="S221" i="3"/>
  <c r="U221" i="3"/>
  <c r="X221" i="3"/>
  <c r="Z221" i="3"/>
  <c r="AB221" i="3"/>
  <c r="AD221" i="3"/>
  <c r="AE221" i="3"/>
  <c r="AH221" i="3"/>
  <c r="AI221" i="3"/>
  <c r="AJ221" i="3"/>
  <c r="AK221" i="3"/>
  <c r="AL221" i="3"/>
  <c r="AM221" i="3"/>
  <c r="AN221" i="3"/>
  <c r="AO221" i="3"/>
  <c r="AP221" i="3"/>
  <c r="AR221" i="3"/>
  <c r="AS221" i="3"/>
  <c r="AT221" i="3"/>
  <c r="AU221" i="3"/>
  <c r="D222" i="3"/>
  <c r="J222" i="3"/>
  <c r="L222" i="3"/>
  <c r="O222" i="3"/>
  <c r="Q222" i="3"/>
  <c r="S222" i="3"/>
  <c r="U222" i="3"/>
  <c r="X222" i="3"/>
  <c r="Z222" i="3"/>
  <c r="AB222" i="3"/>
  <c r="AD222" i="3"/>
  <c r="AE222" i="3"/>
  <c r="AH222" i="3"/>
  <c r="AI222" i="3"/>
  <c r="AJ222" i="3"/>
  <c r="AK222" i="3"/>
  <c r="AL222" i="3"/>
  <c r="AM222" i="3"/>
  <c r="AN222" i="3"/>
  <c r="AO222" i="3"/>
  <c r="AP222" i="3"/>
  <c r="AR222" i="3"/>
  <c r="AS222" i="3"/>
  <c r="AT222" i="3"/>
  <c r="AU222" i="3"/>
  <c r="D223" i="3"/>
  <c r="J223" i="3"/>
  <c r="L223" i="3"/>
  <c r="O223" i="3"/>
  <c r="Q223" i="3"/>
  <c r="S223" i="3"/>
  <c r="U223" i="3"/>
  <c r="X223" i="3"/>
  <c r="Z223" i="3"/>
  <c r="AB223" i="3"/>
  <c r="AD223" i="3"/>
  <c r="AE223" i="3"/>
  <c r="AH223" i="3"/>
  <c r="AI223" i="3"/>
  <c r="AJ223" i="3"/>
  <c r="AK223" i="3"/>
  <c r="AL223" i="3"/>
  <c r="AM223" i="3"/>
  <c r="AN223" i="3"/>
  <c r="AO223" i="3"/>
  <c r="AP223" i="3"/>
  <c r="AR223" i="3"/>
  <c r="AS223" i="3"/>
  <c r="AT223" i="3"/>
  <c r="AU223" i="3"/>
  <c r="D224" i="3"/>
  <c r="J224" i="3"/>
  <c r="L224" i="3"/>
  <c r="O224" i="3"/>
  <c r="Q224" i="3"/>
  <c r="S224" i="3"/>
  <c r="U224" i="3"/>
  <c r="X224" i="3"/>
  <c r="Z224" i="3"/>
  <c r="AB224" i="3"/>
  <c r="AD224" i="3"/>
  <c r="AE224" i="3"/>
  <c r="AH224" i="3"/>
  <c r="AI224" i="3"/>
  <c r="AJ224" i="3"/>
  <c r="AK224" i="3"/>
  <c r="AL224" i="3"/>
  <c r="AM224" i="3"/>
  <c r="AN224" i="3"/>
  <c r="AO224" i="3"/>
  <c r="AP224" i="3"/>
  <c r="AR224" i="3"/>
  <c r="AS224" i="3"/>
  <c r="AT224" i="3"/>
  <c r="AU224" i="3"/>
  <c r="D225" i="3"/>
  <c r="J225" i="3"/>
  <c r="L225" i="3"/>
  <c r="O225" i="3"/>
  <c r="Q225" i="3"/>
  <c r="S225" i="3"/>
  <c r="U225" i="3"/>
  <c r="X225" i="3"/>
  <c r="Z225" i="3"/>
  <c r="AB225" i="3"/>
  <c r="AD225" i="3"/>
  <c r="AE225" i="3"/>
  <c r="AH225" i="3"/>
  <c r="AI225" i="3"/>
  <c r="AJ225" i="3"/>
  <c r="AK225" i="3"/>
  <c r="AL225" i="3"/>
  <c r="AM225" i="3"/>
  <c r="AN225" i="3"/>
  <c r="AO225" i="3"/>
  <c r="AP225" i="3"/>
  <c r="AR225" i="3"/>
  <c r="AS225" i="3"/>
  <c r="AT225" i="3"/>
  <c r="AU225" i="3"/>
  <c r="D226" i="3"/>
  <c r="J226" i="3"/>
  <c r="L226" i="3"/>
  <c r="O226" i="3"/>
  <c r="Q226" i="3"/>
  <c r="S226" i="3"/>
  <c r="U226" i="3"/>
  <c r="X226" i="3"/>
  <c r="Z226" i="3"/>
  <c r="AB226" i="3"/>
  <c r="AD226" i="3"/>
  <c r="AE226" i="3"/>
  <c r="AH226" i="3"/>
  <c r="AI226" i="3"/>
  <c r="AJ226" i="3"/>
  <c r="AK226" i="3"/>
  <c r="AL226" i="3"/>
  <c r="AM226" i="3"/>
  <c r="AN226" i="3"/>
  <c r="AO226" i="3"/>
  <c r="AP226" i="3"/>
  <c r="AR226" i="3"/>
  <c r="AS226" i="3"/>
  <c r="AT226" i="3"/>
  <c r="AU226" i="3"/>
  <c r="D227" i="3"/>
  <c r="J227" i="3"/>
  <c r="L227" i="3"/>
  <c r="O227" i="3"/>
  <c r="Q227" i="3"/>
  <c r="S227" i="3"/>
  <c r="U227" i="3"/>
  <c r="X227" i="3"/>
  <c r="Z227" i="3"/>
  <c r="AB227" i="3"/>
  <c r="AD227" i="3"/>
  <c r="AE227" i="3"/>
  <c r="AH227" i="3"/>
  <c r="AI227" i="3"/>
  <c r="AJ227" i="3"/>
  <c r="AK227" i="3"/>
  <c r="AL227" i="3"/>
  <c r="AM227" i="3"/>
  <c r="AN227" i="3"/>
  <c r="AO227" i="3"/>
  <c r="AP227" i="3"/>
  <c r="AR227" i="3"/>
  <c r="AS227" i="3"/>
  <c r="AT227" i="3"/>
  <c r="AU227" i="3"/>
  <c r="D228" i="3"/>
  <c r="J228" i="3"/>
  <c r="L228" i="3"/>
  <c r="O228" i="3"/>
  <c r="Q228" i="3"/>
  <c r="S228" i="3"/>
  <c r="U228" i="3"/>
  <c r="X228" i="3"/>
  <c r="Z228" i="3"/>
  <c r="AB228" i="3"/>
  <c r="AD228" i="3"/>
  <c r="AE228" i="3"/>
  <c r="AH228" i="3"/>
  <c r="AI228" i="3"/>
  <c r="AJ228" i="3"/>
  <c r="AK228" i="3"/>
  <c r="AL228" i="3"/>
  <c r="AM228" i="3"/>
  <c r="AN228" i="3"/>
  <c r="AO228" i="3"/>
  <c r="AP228" i="3"/>
  <c r="AR228" i="3"/>
  <c r="AS228" i="3"/>
  <c r="AT228" i="3"/>
  <c r="AU228" i="3"/>
  <c r="D229" i="3"/>
  <c r="J229" i="3"/>
  <c r="L229" i="3"/>
  <c r="O229" i="3"/>
  <c r="Q229" i="3"/>
  <c r="S229" i="3"/>
  <c r="U229" i="3"/>
  <c r="X229" i="3"/>
  <c r="Z229" i="3"/>
  <c r="AB229" i="3"/>
  <c r="AD229" i="3"/>
  <c r="AE229" i="3"/>
  <c r="AH229" i="3"/>
  <c r="AI229" i="3"/>
  <c r="AJ229" i="3"/>
  <c r="AK229" i="3"/>
  <c r="AL229" i="3"/>
  <c r="AM229" i="3"/>
  <c r="AN229" i="3"/>
  <c r="AO229" i="3"/>
  <c r="AP229" i="3"/>
  <c r="AR229" i="3"/>
  <c r="AS229" i="3"/>
  <c r="AT229" i="3"/>
  <c r="AU229" i="3"/>
  <c r="D230" i="3"/>
  <c r="J230" i="3"/>
  <c r="L230" i="3"/>
  <c r="O230" i="3"/>
  <c r="Q230" i="3"/>
  <c r="S230" i="3"/>
  <c r="U230" i="3"/>
  <c r="X230" i="3"/>
  <c r="Z230" i="3"/>
  <c r="AB230" i="3"/>
  <c r="AD230" i="3"/>
  <c r="AE230" i="3"/>
  <c r="AH230" i="3"/>
  <c r="AI230" i="3"/>
  <c r="AJ230" i="3"/>
  <c r="AK230" i="3"/>
  <c r="AL230" i="3"/>
  <c r="AM230" i="3"/>
  <c r="AN230" i="3"/>
  <c r="AO230" i="3"/>
  <c r="AP230" i="3"/>
  <c r="AR230" i="3"/>
  <c r="AS230" i="3"/>
  <c r="AT230" i="3"/>
  <c r="AU230" i="3"/>
  <c r="D231" i="3"/>
  <c r="J231" i="3"/>
  <c r="L231" i="3"/>
  <c r="O231" i="3"/>
  <c r="Q231" i="3"/>
  <c r="S231" i="3"/>
  <c r="U231" i="3"/>
  <c r="X231" i="3"/>
  <c r="Z231" i="3"/>
  <c r="AB231" i="3"/>
  <c r="AD231" i="3"/>
  <c r="AE231" i="3"/>
  <c r="AH231" i="3"/>
  <c r="AI231" i="3"/>
  <c r="AJ231" i="3"/>
  <c r="AK231" i="3"/>
  <c r="AL231" i="3"/>
  <c r="AM231" i="3"/>
  <c r="AN231" i="3"/>
  <c r="AO231" i="3"/>
  <c r="AP231" i="3"/>
  <c r="AR231" i="3"/>
  <c r="AS231" i="3"/>
  <c r="AT231" i="3"/>
  <c r="AU231" i="3"/>
  <c r="D232" i="3"/>
  <c r="J232" i="3"/>
  <c r="L232" i="3"/>
  <c r="O232" i="3"/>
  <c r="Q232" i="3"/>
  <c r="S232" i="3"/>
  <c r="U232" i="3"/>
  <c r="X232" i="3"/>
  <c r="Z232" i="3"/>
  <c r="AB232" i="3"/>
  <c r="AD232" i="3"/>
  <c r="AE232" i="3"/>
  <c r="AH232" i="3"/>
  <c r="AI232" i="3"/>
  <c r="AJ232" i="3"/>
  <c r="AK232" i="3"/>
  <c r="AL232" i="3"/>
  <c r="AM232" i="3"/>
  <c r="AN232" i="3"/>
  <c r="AO232" i="3"/>
  <c r="AP232" i="3"/>
  <c r="AR232" i="3"/>
  <c r="AS232" i="3"/>
  <c r="AT232" i="3"/>
  <c r="AU232" i="3"/>
  <c r="D233" i="3"/>
  <c r="J233" i="3"/>
  <c r="L233" i="3"/>
  <c r="O233" i="3"/>
  <c r="Q233" i="3"/>
  <c r="S233" i="3"/>
  <c r="U233" i="3"/>
  <c r="X233" i="3"/>
  <c r="Z233" i="3"/>
  <c r="AB233" i="3"/>
  <c r="AD233" i="3"/>
  <c r="AE233" i="3"/>
  <c r="AH233" i="3"/>
  <c r="AI233" i="3"/>
  <c r="AJ233" i="3"/>
  <c r="AK233" i="3"/>
  <c r="AL233" i="3"/>
  <c r="AM233" i="3"/>
  <c r="AN233" i="3"/>
  <c r="AO233" i="3"/>
  <c r="AP233" i="3"/>
  <c r="AR233" i="3"/>
  <c r="AS233" i="3"/>
  <c r="AT233" i="3"/>
  <c r="AU233" i="3"/>
  <c r="D234" i="3"/>
  <c r="J234" i="3"/>
  <c r="L234" i="3"/>
  <c r="O234" i="3"/>
  <c r="Q234" i="3"/>
  <c r="S234" i="3"/>
  <c r="U234" i="3"/>
  <c r="X234" i="3"/>
  <c r="Z234" i="3"/>
  <c r="AB234" i="3"/>
  <c r="AD234" i="3"/>
  <c r="AE234" i="3"/>
  <c r="AH234" i="3"/>
  <c r="AI234" i="3"/>
  <c r="AJ234" i="3"/>
  <c r="AK234" i="3"/>
  <c r="AL234" i="3"/>
  <c r="AM234" i="3"/>
  <c r="AN234" i="3"/>
  <c r="AO234" i="3"/>
  <c r="AP234" i="3"/>
  <c r="AR234" i="3"/>
  <c r="AS234" i="3"/>
  <c r="AT234" i="3"/>
  <c r="AU234" i="3"/>
  <c r="D235" i="3"/>
  <c r="J235" i="3"/>
  <c r="L235" i="3"/>
  <c r="O235" i="3"/>
  <c r="Q235" i="3"/>
  <c r="S235" i="3"/>
  <c r="U235" i="3"/>
  <c r="X235" i="3"/>
  <c r="Z235" i="3"/>
  <c r="AB235" i="3"/>
  <c r="AD235" i="3"/>
  <c r="AE235" i="3"/>
  <c r="AH235" i="3"/>
  <c r="AI235" i="3"/>
  <c r="AJ235" i="3"/>
  <c r="AK235" i="3"/>
  <c r="AL235" i="3"/>
  <c r="AM235" i="3"/>
  <c r="AN235" i="3"/>
  <c r="AO235" i="3"/>
  <c r="AP235" i="3"/>
  <c r="AR235" i="3"/>
  <c r="AS235" i="3"/>
  <c r="AT235" i="3"/>
  <c r="AU235" i="3"/>
  <c r="D236" i="3"/>
  <c r="J236" i="3"/>
  <c r="L236" i="3"/>
  <c r="O236" i="3"/>
  <c r="Q236" i="3"/>
  <c r="S236" i="3"/>
  <c r="U236" i="3"/>
  <c r="X236" i="3"/>
  <c r="Z236" i="3"/>
  <c r="AB236" i="3"/>
  <c r="AD236" i="3"/>
  <c r="AE236" i="3"/>
  <c r="AH236" i="3"/>
  <c r="AI236" i="3"/>
  <c r="AJ236" i="3"/>
  <c r="AK236" i="3"/>
  <c r="AL236" i="3"/>
  <c r="AM236" i="3"/>
  <c r="AN236" i="3"/>
  <c r="AO236" i="3"/>
  <c r="AP236" i="3"/>
  <c r="AR236" i="3"/>
  <c r="AS236" i="3"/>
  <c r="AT236" i="3"/>
  <c r="AU236" i="3"/>
  <c r="D237" i="3"/>
  <c r="J237" i="3"/>
  <c r="L237" i="3"/>
  <c r="O237" i="3"/>
  <c r="Q237" i="3"/>
  <c r="S237" i="3"/>
  <c r="U237" i="3"/>
  <c r="X237" i="3"/>
  <c r="Z237" i="3"/>
  <c r="AB237" i="3"/>
  <c r="AD237" i="3"/>
  <c r="AE237" i="3"/>
  <c r="AH237" i="3"/>
  <c r="AI237" i="3"/>
  <c r="AJ237" i="3"/>
  <c r="AK237" i="3"/>
  <c r="AL237" i="3"/>
  <c r="AM237" i="3"/>
  <c r="AN237" i="3"/>
  <c r="AO237" i="3"/>
  <c r="AP237" i="3"/>
  <c r="AR237" i="3"/>
  <c r="AS237" i="3"/>
  <c r="AT237" i="3"/>
  <c r="AU237" i="3"/>
  <c r="D238" i="3"/>
  <c r="J238" i="3"/>
  <c r="L238" i="3"/>
  <c r="O238" i="3"/>
  <c r="Q238" i="3"/>
  <c r="S238" i="3"/>
  <c r="U238" i="3"/>
  <c r="X238" i="3"/>
  <c r="Z238" i="3"/>
  <c r="AB238" i="3"/>
  <c r="AD238" i="3"/>
  <c r="AE238" i="3"/>
  <c r="AH238" i="3"/>
  <c r="AI238" i="3"/>
  <c r="AJ238" i="3"/>
  <c r="AK238" i="3"/>
  <c r="AL238" i="3"/>
  <c r="AM238" i="3"/>
  <c r="AN238" i="3"/>
  <c r="AO238" i="3"/>
  <c r="AP238" i="3"/>
  <c r="AR238" i="3"/>
  <c r="AS238" i="3"/>
  <c r="AT238" i="3"/>
  <c r="AU238" i="3"/>
  <c r="D239" i="3"/>
  <c r="J239" i="3"/>
  <c r="L239" i="3"/>
  <c r="O239" i="3"/>
  <c r="Q239" i="3"/>
  <c r="S239" i="3"/>
  <c r="U239" i="3"/>
  <c r="X239" i="3"/>
  <c r="Z239" i="3"/>
  <c r="AB239" i="3"/>
  <c r="AD239" i="3"/>
  <c r="AE239" i="3"/>
  <c r="AH239" i="3"/>
  <c r="AI239" i="3"/>
  <c r="AJ239" i="3"/>
  <c r="AK239" i="3"/>
  <c r="AL239" i="3"/>
  <c r="AM239" i="3"/>
  <c r="AN239" i="3"/>
  <c r="AO239" i="3"/>
  <c r="AP239" i="3"/>
  <c r="AR239" i="3"/>
  <c r="AS239" i="3"/>
  <c r="AT239" i="3"/>
  <c r="AU239" i="3"/>
  <c r="D240" i="3"/>
  <c r="J240" i="3"/>
  <c r="L240" i="3"/>
  <c r="O240" i="3"/>
  <c r="Q240" i="3"/>
  <c r="S240" i="3"/>
  <c r="U240" i="3"/>
  <c r="X240" i="3"/>
  <c r="Z240" i="3"/>
  <c r="AB240" i="3"/>
  <c r="AD240" i="3"/>
  <c r="AE240" i="3"/>
  <c r="AH240" i="3"/>
  <c r="AI240" i="3"/>
  <c r="AJ240" i="3"/>
  <c r="AK240" i="3"/>
  <c r="AL240" i="3"/>
  <c r="AM240" i="3"/>
  <c r="AN240" i="3"/>
  <c r="AO240" i="3"/>
  <c r="AP240" i="3"/>
  <c r="AR240" i="3"/>
  <c r="AS240" i="3"/>
  <c r="AT240" i="3"/>
  <c r="AU240" i="3"/>
  <c r="D241" i="3"/>
  <c r="J241" i="3"/>
  <c r="L241" i="3"/>
  <c r="O241" i="3"/>
  <c r="Q241" i="3"/>
  <c r="S241" i="3"/>
  <c r="U241" i="3"/>
  <c r="X241" i="3"/>
  <c r="Z241" i="3"/>
  <c r="AB241" i="3"/>
  <c r="AD241" i="3"/>
  <c r="AE241" i="3"/>
  <c r="AH241" i="3"/>
  <c r="AI241" i="3"/>
  <c r="AJ241" i="3"/>
  <c r="AK241" i="3"/>
  <c r="AL241" i="3"/>
  <c r="AM241" i="3"/>
  <c r="AN241" i="3"/>
  <c r="AO241" i="3"/>
  <c r="AP241" i="3"/>
  <c r="AR241" i="3"/>
  <c r="AS241" i="3"/>
  <c r="AT241" i="3"/>
  <c r="AU241" i="3"/>
  <c r="D242" i="3"/>
  <c r="J242" i="3"/>
  <c r="L242" i="3"/>
  <c r="O242" i="3"/>
  <c r="Q242" i="3"/>
  <c r="S242" i="3"/>
  <c r="U242" i="3"/>
  <c r="X242" i="3"/>
  <c r="Z242" i="3"/>
  <c r="AB242" i="3"/>
  <c r="AD242" i="3"/>
  <c r="AE242" i="3"/>
  <c r="AH242" i="3"/>
  <c r="AI242" i="3"/>
  <c r="AJ242" i="3"/>
  <c r="AK242" i="3"/>
  <c r="AL242" i="3"/>
  <c r="AM242" i="3"/>
  <c r="AN242" i="3"/>
  <c r="AO242" i="3"/>
  <c r="AP242" i="3"/>
  <c r="AR242" i="3"/>
  <c r="AS242" i="3"/>
  <c r="AT242" i="3"/>
  <c r="AU242" i="3"/>
  <c r="D243" i="3"/>
  <c r="J243" i="3"/>
  <c r="L243" i="3"/>
  <c r="O243" i="3"/>
  <c r="Q243" i="3"/>
  <c r="S243" i="3"/>
  <c r="U243" i="3"/>
  <c r="X243" i="3"/>
  <c r="Z243" i="3"/>
  <c r="AB243" i="3"/>
  <c r="AD243" i="3"/>
  <c r="AE243" i="3"/>
  <c r="AH243" i="3"/>
  <c r="AI243" i="3"/>
  <c r="AJ243" i="3"/>
  <c r="AK243" i="3"/>
  <c r="AL243" i="3"/>
  <c r="AM243" i="3"/>
  <c r="AN243" i="3"/>
  <c r="AO243" i="3"/>
  <c r="AP243" i="3"/>
  <c r="AR243" i="3"/>
  <c r="AS243" i="3"/>
  <c r="AT243" i="3"/>
  <c r="AU243" i="3"/>
  <c r="D244" i="3"/>
  <c r="J244" i="3"/>
  <c r="L244" i="3"/>
  <c r="O244" i="3"/>
  <c r="Q244" i="3"/>
  <c r="S244" i="3"/>
  <c r="U244" i="3"/>
  <c r="X244" i="3"/>
  <c r="Z244" i="3"/>
  <c r="AB244" i="3"/>
  <c r="AD244" i="3"/>
  <c r="AE244" i="3"/>
  <c r="AH244" i="3"/>
  <c r="AI244" i="3"/>
  <c r="AJ244" i="3"/>
  <c r="AK244" i="3"/>
  <c r="AL244" i="3"/>
  <c r="AM244" i="3"/>
  <c r="AN244" i="3"/>
  <c r="AO244" i="3"/>
  <c r="AP244" i="3"/>
  <c r="AR244" i="3"/>
  <c r="AS244" i="3"/>
  <c r="AT244" i="3"/>
  <c r="AU244" i="3"/>
  <c r="D245" i="3"/>
  <c r="J245" i="3"/>
  <c r="L245" i="3"/>
  <c r="O245" i="3"/>
  <c r="Q245" i="3"/>
  <c r="S245" i="3"/>
  <c r="U245" i="3"/>
  <c r="X245" i="3"/>
  <c r="Z245" i="3"/>
  <c r="AB245" i="3"/>
  <c r="AD245" i="3"/>
  <c r="AE245" i="3"/>
  <c r="AH245" i="3"/>
  <c r="AI245" i="3"/>
  <c r="AJ245" i="3"/>
  <c r="AK245" i="3"/>
  <c r="AL245" i="3"/>
  <c r="AM245" i="3"/>
  <c r="AN245" i="3"/>
  <c r="AO245" i="3"/>
  <c r="AP245" i="3"/>
  <c r="AR245" i="3"/>
  <c r="AS245" i="3"/>
  <c r="AT245" i="3"/>
  <c r="AU245" i="3"/>
  <c r="D246" i="3"/>
  <c r="J246" i="3"/>
  <c r="L246" i="3"/>
  <c r="O246" i="3"/>
  <c r="Q246" i="3"/>
  <c r="S246" i="3"/>
  <c r="U246" i="3"/>
  <c r="X246" i="3"/>
  <c r="Z246" i="3"/>
  <c r="AB246" i="3"/>
  <c r="AD246" i="3"/>
  <c r="AE246" i="3"/>
  <c r="AH246" i="3"/>
  <c r="AI246" i="3"/>
  <c r="AJ246" i="3"/>
  <c r="AK246" i="3"/>
  <c r="AL246" i="3"/>
  <c r="AM246" i="3"/>
  <c r="AN246" i="3"/>
  <c r="AO246" i="3"/>
  <c r="AP246" i="3"/>
  <c r="AR246" i="3"/>
  <c r="AS246" i="3"/>
  <c r="AT246" i="3"/>
  <c r="AU246" i="3"/>
  <c r="D247" i="3"/>
  <c r="J247" i="3"/>
  <c r="L247" i="3"/>
  <c r="O247" i="3"/>
  <c r="Q247" i="3"/>
  <c r="S247" i="3"/>
  <c r="U247" i="3"/>
  <c r="X247" i="3"/>
  <c r="Z247" i="3"/>
  <c r="AB247" i="3"/>
  <c r="AD247" i="3"/>
  <c r="AE247" i="3"/>
  <c r="AH247" i="3"/>
  <c r="AI247" i="3"/>
  <c r="AJ247" i="3"/>
  <c r="AK247" i="3"/>
  <c r="AL247" i="3"/>
  <c r="AM247" i="3"/>
  <c r="AN247" i="3"/>
  <c r="AO247" i="3"/>
  <c r="AP247" i="3"/>
  <c r="AR247" i="3"/>
  <c r="AS247" i="3"/>
  <c r="AT247" i="3"/>
  <c r="AU247" i="3"/>
  <c r="D248" i="3"/>
  <c r="J248" i="3"/>
  <c r="L248" i="3"/>
  <c r="O248" i="3"/>
  <c r="Q248" i="3"/>
  <c r="S248" i="3"/>
  <c r="U248" i="3"/>
  <c r="X248" i="3"/>
  <c r="Z248" i="3"/>
  <c r="AB248" i="3"/>
  <c r="AD248" i="3"/>
  <c r="AE248" i="3"/>
  <c r="AH248" i="3"/>
  <c r="AI248" i="3"/>
  <c r="AJ248" i="3"/>
  <c r="AK248" i="3"/>
  <c r="AL248" i="3"/>
  <c r="AM248" i="3"/>
  <c r="AN248" i="3"/>
  <c r="AO248" i="3"/>
  <c r="AP248" i="3"/>
  <c r="AR248" i="3"/>
  <c r="AS248" i="3"/>
  <c r="AT248" i="3"/>
  <c r="AU248" i="3"/>
  <c r="D249" i="3"/>
  <c r="J249" i="3"/>
  <c r="L249" i="3"/>
  <c r="O249" i="3"/>
  <c r="Q249" i="3"/>
  <c r="S249" i="3"/>
  <c r="U249" i="3"/>
  <c r="X249" i="3"/>
  <c r="Z249" i="3"/>
  <c r="AB249" i="3"/>
  <c r="AD249" i="3"/>
  <c r="AE249" i="3"/>
  <c r="AH249" i="3"/>
  <c r="AI249" i="3"/>
  <c r="AJ249" i="3"/>
  <c r="AK249" i="3"/>
  <c r="AL249" i="3"/>
  <c r="AM249" i="3"/>
  <c r="AN249" i="3"/>
  <c r="AO249" i="3"/>
  <c r="AP249" i="3"/>
  <c r="AR249" i="3"/>
  <c r="AS249" i="3"/>
  <c r="AT249" i="3"/>
  <c r="AU249" i="3"/>
  <c r="D250" i="3"/>
  <c r="J250" i="3"/>
  <c r="L250" i="3"/>
  <c r="O250" i="3"/>
  <c r="Q250" i="3"/>
  <c r="S250" i="3"/>
  <c r="U250" i="3"/>
  <c r="X250" i="3"/>
  <c r="Z250" i="3"/>
  <c r="AB250" i="3"/>
  <c r="AD250" i="3"/>
  <c r="AE250" i="3"/>
  <c r="AH250" i="3"/>
  <c r="AI250" i="3"/>
  <c r="AJ250" i="3"/>
  <c r="AK250" i="3"/>
  <c r="AL250" i="3"/>
  <c r="AM250" i="3"/>
  <c r="AN250" i="3"/>
  <c r="AO250" i="3"/>
  <c r="AP250" i="3"/>
  <c r="AR250" i="3"/>
  <c r="AS250" i="3"/>
  <c r="AT250" i="3"/>
  <c r="AU250" i="3"/>
  <c r="D251" i="3"/>
  <c r="J251" i="3"/>
  <c r="L251" i="3"/>
  <c r="O251" i="3"/>
  <c r="Q251" i="3"/>
  <c r="S251" i="3"/>
  <c r="U251" i="3"/>
  <c r="X251" i="3"/>
  <c r="Z251" i="3"/>
  <c r="AB251" i="3"/>
  <c r="AD251" i="3"/>
  <c r="AE251" i="3"/>
  <c r="AH251" i="3"/>
  <c r="AI251" i="3"/>
  <c r="AJ251" i="3"/>
  <c r="AK251" i="3"/>
  <c r="AL251" i="3"/>
  <c r="AM251" i="3"/>
  <c r="AN251" i="3"/>
  <c r="AO251" i="3"/>
  <c r="AP251" i="3"/>
  <c r="AR251" i="3"/>
  <c r="AS251" i="3"/>
  <c r="AT251" i="3"/>
  <c r="AU251" i="3"/>
  <c r="D252" i="3"/>
  <c r="J252" i="3"/>
  <c r="L252" i="3"/>
  <c r="O252" i="3"/>
  <c r="Q252" i="3"/>
  <c r="S252" i="3"/>
  <c r="U252" i="3"/>
  <c r="X252" i="3"/>
  <c r="Z252" i="3"/>
  <c r="AB252" i="3"/>
  <c r="AD252" i="3"/>
  <c r="AE252" i="3"/>
  <c r="AH252" i="3"/>
  <c r="AI252" i="3"/>
  <c r="AJ252" i="3"/>
  <c r="AK252" i="3"/>
  <c r="AL252" i="3"/>
  <c r="AM252" i="3"/>
  <c r="AN252" i="3"/>
  <c r="AO252" i="3"/>
  <c r="AP252" i="3"/>
  <c r="AR252" i="3"/>
  <c r="AS252" i="3"/>
  <c r="AT252" i="3"/>
  <c r="AU252" i="3"/>
  <c r="D253" i="3"/>
  <c r="J253" i="3"/>
  <c r="L253" i="3"/>
  <c r="O253" i="3"/>
  <c r="Q253" i="3"/>
  <c r="S253" i="3"/>
  <c r="U253" i="3"/>
  <c r="X253" i="3"/>
  <c r="Z253" i="3"/>
  <c r="AB253" i="3"/>
  <c r="AD253" i="3"/>
  <c r="AE253" i="3"/>
  <c r="AH253" i="3"/>
  <c r="AI253" i="3"/>
  <c r="AJ253" i="3"/>
  <c r="AK253" i="3"/>
  <c r="AL253" i="3"/>
  <c r="AM253" i="3"/>
  <c r="AN253" i="3"/>
  <c r="AO253" i="3"/>
  <c r="AP253" i="3"/>
  <c r="AR253" i="3"/>
  <c r="AS253" i="3"/>
  <c r="AT253" i="3"/>
  <c r="AU253" i="3"/>
  <c r="D254" i="3"/>
  <c r="J254" i="3"/>
  <c r="L254" i="3"/>
  <c r="O254" i="3"/>
  <c r="Q254" i="3"/>
  <c r="S254" i="3"/>
  <c r="U254" i="3"/>
  <c r="X254" i="3"/>
  <c r="Z254" i="3"/>
  <c r="AB254" i="3"/>
  <c r="AD254" i="3"/>
  <c r="AE254" i="3"/>
  <c r="AH254" i="3"/>
  <c r="AI254" i="3"/>
  <c r="AJ254" i="3"/>
  <c r="AK254" i="3"/>
  <c r="AL254" i="3"/>
  <c r="AM254" i="3"/>
  <c r="AN254" i="3"/>
  <c r="AO254" i="3"/>
  <c r="AP254" i="3"/>
  <c r="AR254" i="3"/>
  <c r="AS254" i="3"/>
  <c r="AT254" i="3"/>
  <c r="AU254" i="3"/>
  <c r="D255" i="3"/>
  <c r="J255" i="3"/>
  <c r="L255" i="3"/>
  <c r="O255" i="3"/>
  <c r="Q255" i="3"/>
  <c r="S255" i="3"/>
  <c r="U255" i="3"/>
  <c r="X255" i="3"/>
  <c r="Z255" i="3"/>
  <c r="AB255" i="3"/>
  <c r="AD255" i="3"/>
  <c r="AE255" i="3"/>
  <c r="AH255" i="3"/>
  <c r="AI255" i="3"/>
  <c r="AJ255" i="3"/>
  <c r="AK255" i="3"/>
  <c r="AL255" i="3"/>
  <c r="AM255" i="3"/>
  <c r="AN255" i="3"/>
  <c r="AO255" i="3"/>
  <c r="AP255" i="3"/>
  <c r="AR255" i="3"/>
  <c r="AS255" i="3"/>
  <c r="AT255" i="3"/>
  <c r="AU255" i="3"/>
  <c r="D256" i="3"/>
  <c r="J256" i="3"/>
  <c r="L256" i="3"/>
  <c r="O256" i="3"/>
  <c r="Q256" i="3"/>
  <c r="S256" i="3"/>
  <c r="U256" i="3"/>
  <c r="X256" i="3"/>
  <c r="Z256" i="3"/>
  <c r="AB256" i="3"/>
  <c r="AD256" i="3"/>
  <c r="AE256" i="3"/>
  <c r="AH256" i="3"/>
  <c r="AI256" i="3"/>
  <c r="AJ256" i="3"/>
  <c r="AK256" i="3"/>
  <c r="AL256" i="3"/>
  <c r="AM256" i="3"/>
  <c r="AN256" i="3"/>
  <c r="AO256" i="3"/>
  <c r="AP256" i="3"/>
  <c r="AR256" i="3"/>
  <c r="AS256" i="3"/>
  <c r="AT256" i="3"/>
  <c r="AU256" i="3"/>
  <c r="D257" i="3"/>
  <c r="J257" i="3"/>
  <c r="L257" i="3"/>
  <c r="O257" i="3"/>
  <c r="Q257" i="3"/>
  <c r="S257" i="3"/>
  <c r="U257" i="3"/>
  <c r="X257" i="3"/>
  <c r="Z257" i="3"/>
  <c r="AB257" i="3"/>
  <c r="AD257" i="3"/>
  <c r="AE257" i="3"/>
  <c r="AH257" i="3"/>
  <c r="AI257" i="3"/>
  <c r="AJ257" i="3"/>
  <c r="AK257" i="3"/>
  <c r="AL257" i="3"/>
  <c r="AM257" i="3"/>
  <c r="AN257" i="3"/>
  <c r="AO257" i="3"/>
  <c r="AP257" i="3"/>
  <c r="AR257" i="3"/>
  <c r="AS257" i="3"/>
  <c r="AT257" i="3"/>
  <c r="AU257" i="3"/>
  <c r="D258" i="3"/>
  <c r="J258" i="3"/>
  <c r="L258" i="3"/>
  <c r="O258" i="3"/>
  <c r="Q258" i="3"/>
  <c r="S258" i="3"/>
  <c r="U258" i="3"/>
  <c r="X258" i="3"/>
  <c r="Z258" i="3"/>
  <c r="AB258" i="3"/>
  <c r="AD258" i="3"/>
  <c r="AE258" i="3"/>
  <c r="AH258" i="3"/>
  <c r="AI258" i="3"/>
  <c r="AJ258" i="3"/>
  <c r="AK258" i="3"/>
  <c r="AL258" i="3"/>
  <c r="AM258" i="3"/>
  <c r="AN258" i="3"/>
  <c r="AO258" i="3"/>
  <c r="AP258" i="3"/>
  <c r="AR258" i="3"/>
  <c r="AS258" i="3"/>
  <c r="AT258" i="3"/>
  <c r="AU258" i="3"/>
  <c r="D259" i="3"/>
  <c r="J259" i="3"/>
  <c r="L259" i="3"/>
  <c r="O259" i="3"/>
  <c r="Q259" i="3"/>
  <c r="S259" i="3"/>
  <c r="U259" i="3"/>
  <c r="X259" i="3"/>
  <c r="Z259" i="3"/>
  <c r="AB259" i="3"/>
  <c r="AD259" i="3"/>
  <c r="AE259" i="3"/>
  <c r="AH259" i="3"/>
  <c r="AI259" i="3"/>
  <c r="AJ259" i="3"/>
  <c r="AK259" i="3"/>
  <c r="AL259" i="3"/>
  <c r="AM259" i="3"/>
  <c r="AN259" i="3"/>
  <c r="AO259" i="3"/>
  <c r="AP259" i="3"/>
  <c r="AR259" i="3"/>
  <c r="AS259" i="3"/>
  <c r="AT259" i="3"/>
  <c r="AU259" i="3"/>
  <c r="D260" i="3"/>
  <c r="J260" i="3"/>
  <c r="L260" i="3"/>
  <c r="O260" i="3"/>
  <c r="Q260" i="3"/>
  <c r="S260" i="3"/>
  <c r="U260" i="3"/>
  <c r="X260" i="3"/>
  <c r="Z260" i="3"/>
  <c r="AB260" i="3"/>
  <c r="AD260" i="3"/>
  <c r="AE260" i="3"/>
  <c r="AH260" i="3"/>
  <c r="AI260" i="3"/>
  <c r="AJ260" i="3"/>
  <c r="AK260" i="3"/>
  <c r="AL260" i="3"/>
  <c r="AM260" i="3"/>
  <c r="AN260" i="3"/>
  <c r="AO260" i="3"/>
  <c r="AP260" i="3"/>
  <c r="AR260" i="3"/>
  <c r="AS260" i="3"/>
  <c r="AT260" i="3"/>
  <c r="AU260" i="3"/>
  <c r="D261" i="3"/>
  <c r="J261" i="3"/>
  <c r="L261" i="3"/>
  <c r="O261" i="3"/>
  <c r="Q261" i="3"/>
  <c r="S261" i="3"/>
  <c r="U261" i="3"/>
  <c r="X261" i="3"/>
  <c r="Z261" i="3"/>
  <c r="AB261" i="3"/>
  <c r="AD261" i="3"/>
  <c r="AE261" i="3"/>
  <c r="AH261" i="3"/>
  <c r="AI261" i="3"/>
  <c r="AJ261" i="3"/>
  <c r="AK261" i="3"/>
  <c r="AL261" i="3"/>
  <c r="AM261" i="3"/>
  <c r="AN261" i="3"/>
  <c r="AO261" i="3"/>
  <c r="AP261" i="3"/>
  <c r="AR261" i="3"/>
  <c r="AS261" i="3"/>
  <c r="AT261" i="3"/>
  <c r="AU261" i="3"/>
  <c r="D262" i="3"/>
  <c r="J262" i="3"/>
  <c r="L262" i="3"/>
  <c r="O262" i="3"/>
  <c r="Q262" i="3"/>
  <c r="S262" i="3"/>
  <c r="U262" i="3"/>
  <c r="X262" i="3"/>
  <c r="Z262" i="3"/>
  <c r="AB262" i="3"/>
  <c r="AD262" i="3"/>
  <c r="AE262" i="3"/>
  <c r="AH262" i="3"/>
  <c r="AI262" i="3"/>
  <c r="AJ262" i="3"/>
  <c r="AK262" i="3"/>
  <c r="AL262" i="3"/>
  <c r="AM262" i="3"/>
  <c r="AN262" i="3"/>
  <c r="AO262" i="3"/>
  <c r="AP262" i="3"/>
  <c r="AR262" i="3"/>
  <c r="AS262" i="3"/>
  <c r="AT262" i="3"/>
  <c r="AU262" i="3"/>
  <c r="D263" i="3"/>
  <c r="J263" i="3"/>
  <c r="L263" i="3"/>
  <c r="O263" i="3"/>
  <c r="Q263" i="3"/>
  <c r="S263" i="3"/>
  <c r="U263" i="3"/>
  <c r="X263" i="3"/>
  <c r="Z263" i="3"/>
  <c r="AB263" i="3"/>
  <c r="AD263" i="3"/>
  <c r="AE263" i="3"/>
  <c r="AH263" i="3"/>
  <c r="AI263" i="3"/>
  <c r="AJ263" i="3"/>
  <c r="AK263" i="3"/>
  <c r="AL263" i="3"/>
  <c r="AM263" i="3"/>
  <c r="AN263" i="3"/>
  <c r="AO263" i="3"/>
  <c r="AP263" i="3"/>
  <c r="AR263" i="3"/>
  <c r="AS263" i="3"/>
  <c r="AT263" i="3"/>
  <c r="AU263" i="3"/>
  <c r="D264" i="3"/>
  <c r="J264" i="3"/>
  <c r="L264" i="3"/>
  <c r="O264" i="3"/>
  <c r="Q264" i="3"/>
  <c r="S264" i="3"/>
  <c r="U264" i="3"/>
  <c r="X264" i="3"/>
  <c r="Z264" i="3"/>
  <c r="AB264" i="3"/>
  <c r="AD264" i="3"/>
  <c r="AE264" i="3"/>
  <c r="AH264" i="3"/>
  <c r="AI264" i="3"/>
  <c r="AJ264" i="3"/>
  <c r="AK264" i="3"/>
  <c r="AL264" i="3"/>
  <c r="AM264" i="3"/>
  <c r="AN264" i="3"/>
  <c r="AO264" i="3"/>
  <c r="AP264" i="3"/>
  <c r="AR264" i="3"/>
  <c r="AS264" i="3"/>
  <c r="AT264" i="3"/>
  <c r="AU264" i="3"/>
  <c r="D265" i="3"/>
  <c r="J265" i="3"/>
  <c r="L265" i="3"/>
  <c r="O265" i="3"/>
  <c r="Q265" i="3"/>
  <c r="S265" i="3"/>
  <c r="U265" i="3"/>
  <c r="X265" i="3"/>
  <c r="Z265" i="3"/>
  <c r="AB265" i="3"/>
  <c r="AD265" i="3"/>
  <c r="AE265" i="3"/>
  <c r="AH265" i="3"/>
  <c r="AI265" i="3"/>
  <c r="AJ265" i="3"/>
  <c r="AK265" i="3"/>
  <c r="AL265" i="3"/>
  <c r="AM265" i="3"/>
  <c r="AN265" i="3"/>
  <c r="AO265" i="3"/>
  <c r="AP265" i="3"/>
  <c r="AR265" i="3"/>
  <c r="AS265" i="3"/>
  <c r="AT265" i="3"/>
  <c r="AU265" i="3"/>
  <c r="D266" i="3"/>
  <c r="J266" i="3"/>
  <c r="L266" i="3"/>
  <c r="O266" i="3"/>
  <c r="Q266" i="3"/>
  <c r="S266" i="3"/>
  <c r="U266" i="3"/>
  <c r="X266" i="3"/>
  <c r="Z266" i="3"/>
  <c r="AB266" i="3"/>
  <c r="AD266" i="3"/>
  <c r="AE266" i="3"/>
  <c r="AH266" i="3"/>
  <c r="AI266" i="3"/>
  <c r="AJ266" i="3"/>
  <c r="AK266" i="3"/>
  <c r="AL266" i="3"/>
  <c r="AM266" i="3"/>
  <c r="AN266" i="3"/>
  <c r="AO266" i="3"/>
  <c r="AP266" i="3"/>
  <c r="AR266" i="3"/>
  <c r="AS266" i="3"/>
  <c r="AT266" i="3"/>
  <c r="AU266" i="3"/>
  <c r="D267" i="3"/>
  <c r="J267" i="3"/>
  <c r="L267" i="3"/>
  <c r="O267" i="3"/>
  <c r="Q267" i="3"/>
  <c r="S267" i="3"/>
  <c r="U267" i="3"/>
  <c r="X267" i="3"/>
  <c r="Z267" i="3"/>
  <c r="AB267" i="3"/>
  <c r="AD267" i="3"/>
  <c r="AE267" i="3"/>
  <c r="AH267" i="3"/>
  <c r="AI267" i="3"/>
  <c r="AJ267" i="3"/>
  <c r="AK267" i="3"/>
  <c r="AL267" i="3"/>
  <c r="AM267" i="3"/>
  <c r="AN267" i="3"/>
  <c r="AO267" i="3"/>
  <c r="AP267" i="3"/>
  <c r="AR267" i="3"/>
  <c r="AS267" i="3"/>
  <c r="AT267" i="3"/>
  <c r="AU267" i="3"/>
  <c r="D268" i="3"/>
  <c r="J268" i="3"/>
  <c r="L268" i="3"/>
  <c r="O268" i="3"/>
  <c r="Q268" i="3"/>
  <c r="S268" i="3"/>
  <c r="U268" i="3"/>
  <c r="X268" i="3"/>
  <c r="Z268" i="3"/>
  <c r="AB268" i="3"/>
  <c r="AD268" i="3"/>
  <c r="AE268" i="3"/>
  <c r="AH268" i="3"/>
  <c r="AI268" i="3"/>
  <c r="AJ268" i="3"/>
  <c r="AK268" i="3"/>
  <c r="AL268" i="3"/>
  <c r="AM268" i="3"/>
  <c r="AN268" i="3"/>
  <c r="AO268" i="3"/>
  <c r="AP268" i="3"/>
  <c r="AR268" i="3"/>
  <c r="AS268" i="3"/>
  <c r="AT268" i="3"/>
  <c r="AU268" i="3"/>
  <c r="D269" i="3"/>
  <c r="J269" i="3"/>
  <c r="L269" i="3"/>
  <c r="O269" i="3"/>
  <c r="Q269" i="3"/>
  <c r="S269" i="3"/>
  <c r="U269" i="3"/>
  <c r="X269" i="3"/>
  <c r="Z269" i="3"/>
  <c r="AB269" i="3"/>
  <c r="AD269" i="3"/>
  <c r="AE269" i="3"/>
  <c r="AH269" i="3"/>
  <c r="AI269" i="3"/>
  <c r="AJ269" i="3"/>
  <c r="AK269" i="3"/>
  <c r="AL269" i="3"/>
  <c r="AM269" i="3"/>
  <c r="AN269" i="3"/>
  <c r="AO269" i="3"/>
  <c r="AP269" i="3"/>
  <c r="AR269" i="3"/>
  <c r="AS269" i="3"/>
  <c r="AT269" i="3"/>
  <c r="AU269" i="3"/>
  <c r="D270" i="3"/>
  <c r="J270" i="3"/>
  <c r="L270" i="3"/>
  <c r="O270" i="3"/>
  <c r="Q270" i="3"/>
  <c r="S270" i="3"/>
  <c r="U270" i="3"/>
  <c r="X270" i="3"/>
  <c r="Z270" i="3"/>
  <c r="AB270" i="3"/>
  <c r="AD270" i="3"/>
  <c r="AE270" i="3"/>
  <c r="AH270" i="3"/>
  <c r="AI270" i="3"/>
  <c r="AJ270" i="3"/>
  <c r="AK270" i="3"/>
  <c r="AL270" i="3"/>
  <c r="AM270" i="3"/>
  <c r="AN270" i="3"/>
  <c r="AO270" i="3"/>
  <c r="AP270" i="3"/>
  <c r="AR270" i="3"/>
  <c r="AS270" i="3"/>
  <c r="AT270" i="3"/>
  <c r="AU270" i="3"/>
  <c r="D271" i="3"/>
  <c r="J271" i="3"/>
  <c r="L271" i="3"/>
  <c r="O271" i="3"/>
  <c r="Q271" i="3"/>
  <c r="S271" i="3"/>
  <c r="U271" i="3"/>
  <c r="X271" i="3"/>
  <c r="Z271" i="3"/>
  <c r="AB271" i="3"/>
  <c r="AD271" i="3"/>
  <c r="AE271" i="3"/>
  <c r="AH271" i="3"/>
  <c r="AI271" i="3"/>
  <c r="AJ271" i="3"/>
  <c r="AK271" i="3"/>
  <c r="AL271" i="3"/>
  <c r="AM271" i="3"/>
  <c r="AN271" i="3"/>
  <c r="AO271" i="3"/>
  <c r="AP271" i="3"/>
  <c r="AR271" i="3"/>
  <c r="AS271" i="3"/>
  <c r="AT271" i="3"/>
  <c r="AU271" i="3"/>
  <c r="D272" i="3"/>
  <c r="J272" i="3"/>
  <c r="L272" i="3"/>
  <c r="O272" i="3"/>
  <c r="Q272" i="3"/>
  <c r="S272" i="3"/>
  <c r="U272" i="3"/>
  <c r="X272" i="3"/>
  <c r="Z272" i="3"/>
  <c r="AB272" i="3"/>
  <c r="AD272" i="3"/>
  <c r="AE272" i="3"/>
  <c r="AH272" i="3"/>
  <c r="AI272" i="3"/>
  <c r="AJ272" i="3"/>
  <c r="AK272" i="3"/>
  <c r="AL272" i="3"/>
  <c r="AM272" i="3"/>
  <c r="AN272" i="3"/>
  <c r="AO272" i="3"/>
  <c r="AP272" i="3"/>
  <c r="AR272" i="3"/>
  <c r="AS272" i="3"/>
  <c r="AT272" i="3"/>
  <c r="AU272" i="3"/>
  <c r="D273" i="3"/>
  <c r="J273" i="3"/>
  <c r="L273" i="3"/>
  <c r="O273" i="3"/>
  <c r="Q273" i="3"/>
  <c r="S273" i="3"/>
  <c r="U273" i="3"/>
  <c r="X273" i="3"/>
  <c r="Z273" i="3"/>
  <c r="AB273" i="3"/>
  <c r="AD273" i="3"/>
  <c r="AE273" i="3"/>
  <c r="AH273" i="3"/>
  <c r="AI273" i="3"/>
  <c r="AJ273" i="3"/>
  <c r="AK273" i="3"/>
  <c r="AL273" i="3"/>
  <c r="AM273" i="3"/>
  <c r="AN273" i="3"/>
  <c r="AO273" i="3"/>
  <c r="AP273" i="3"/>
  <c r="AR273" i="3"/>
  <c r="AS273" i="3"/>
  <c r="AT273" i="3"/>
  <c r="AU273" i="3"/>
  <c r="D274" i="3"/>
  <c r="J274" i="3"/>
  <c r="L274" i="3"/>
  <c r="O274" i="3"/>
  <c r="Q274" i="3"/>
  <c r="S274" i="3"/>
  <c r="U274" i="3"/>
  <c r="X274" i="3"/>
  <c r="Z274" i="3"/>
  <c r="AB274" i="3"/>
  <c r="AD274" i="3"/>
  <c r="AE274" i="3"/>
  <c r="AH274" i="3"/>
  <c r="AI274" i="3"/>
  <c r="AJ274" i="3"/>
  <c r="AK274" i="3"/>
  <c r="AL274" i="3"/>
  <c r="AM274" i="3"/>
  <c r="AN274" i="3"/>
  <c r="AO274" i="3"/>
  <c r="AP274" i="3"/>
  <c r="AR274" i="3"/>
  <c r="AS274" i="3"/>
  <c r="AT274" i="3"/>
  <c r="AU274" i="3"/>
  <c r="D275" i="3"/>
  <c r="J275" i="3"/>
  <c r="L275" i="3"/>
  <c r="O275" i="3"/>
  <c r="Q275" i="3"/>
  <c r="S275" i="3"/>
  <c r="U275" i="3"/>
  <c r="X275" i="3"/>
  <c r="Z275" i="3"/>
  <c r="AB275" i="3"/>
  <c r="AD275" i="3"/>
  <c r="AE275" i="3"/>
  <c r="AH275" i="3"/>
  <c r="AI275" i="3"/>
  <c r="AJ275" i="3"/>
  <c r="AK275" i="3"/>
  <c r="AL275" i="3"/>
  <c r="AM275" i="3"/>
  <c r="AN275" i="3"/>
  <c r="AO275" i="3"/>
  <c r="AP275" i="3"/>
  <c r="AR275" i="3"/>
  <c r="AS275" i="3"/>
  <c r="AT275" i="3"/>
  <c r="AU275" i="3"/>
  <c r="D276" i="3"/>
  <c r="J276" i="3"/>
  <c r="L276" i="3"/>
  <c r="O276" i="3"/>
  <c r="Q276" i="3"/>
  <c r="S276" i="3"/>
  <c r="U276" i="3"/>
  <c r="X276" i="3"/>
  <c r="Z276" i="3"/>
  <c r="AB276" i="3"/>
  <c r="AD276" i="3"/>
  <c r="AE276" i="3"/>
  <c r="AH276" i="3"/>
  <c r="AI276" i="3"/>
  <c r="AJ276" i="3"/>
  <c r="AK276" i="3"/>
  <c r="AL276" i="3"/>
  <c r="AM276" i="3"/>
  <c r="AN276" i="3"/>
  <c r="AO276" i="3"/>
  <c r="AP276" i="3"/>
  <c r="AR276" i="3"/>
  <c r="AS276" i="3"/>
  <c r="AT276" i="3"/>
  <c r="AU276" i="3"/>
  <c r="D277" i="3"/>
  <c r="J277" i="3"/>
  <c r="L277" i="3"/>
  <c r="O277" i="3"/>
  <c r="Q277" i="3"/>
  <c r="S277" i="3"/>
  <c r="U277" i="3"/>
  <c r="X277" i="3"/>
  <c r="Z277" i="3"/>
  <c r="AB277" i="3"/>
  <c r="AD277" i="3"/>
  <c r="AE277" i="3"/>
  <c r="AH277" i="3"/>
  <c r="AI277" i="3"/>
  <c r="AJ277" i="3"/>
  <c r="AK277" i="3"/>
  <c r="AL277" i="3"/>
  <c r="AM277" i="3"/>
  <c r="AN277" i="3"/>
  <c r="AO277" i="3"/>
  <c r="AP277" i="3"/>
  <c r="AR277" i="3"/>
  <c r="AS277" i="3"/>
  <c r="AT277" i="3"/>
  <c r="AU277" i="3"/>
  <c r="D278" i="3"/>
  <c r="J278" i="3"/>
  <c r="L278" i="3"/>
  <c r="O278" i="3"/>
  <c r="Q278" i="3"/>
  <c r="S278" i="3"/>
  <c r="U278" i="3"/>
  <c r="X278" i="3"/>
  <c r="Z278" i="3"/>
  <c r="AB278" i="3"/>
  <c r="AD278" i="3"/>
  <c r="AE278" i="3"/>
  <c r="AH278" i="3"/>
  <c r="AI278" i="3"/>
  <c r="AJ278" i="3"/>
  <c r="AK278" i="3"/>
  <c r="AL278" i="3"/>
  <c r="AM278" i="3"/>
  <c r="AN278" i="3"/>
  <c r="AO278" i="3"/>
  <c r="AP278" i="3"/>
  <c r="AR278" i="3"/>
  <c r="AS278" i="3"/>
  <c r="AT278" i="3"/>
  <c r="AU278" i="3"/>
  <c r="D279" i="3"/>
  <c r="J279" i="3"/>
  <c r="L279" i="3"/>
  <c r="O279" i="3"/>
  <c r="Q279" i="3"/>
  <c r="S279" i="3"/>
  <c r="U279" i="3"/>
  <c r="X279" i="3"/>
  <c r="Z279" i="3"/>
  <c r="AB279" i="3"/>
  <c r="AD279" i="3"/>
  <c r="AE279" i="3"/>
  <c r="AH279" i="3"/>
  <c r="AI279" i="3"/>
  <c r="AJ279" i="3"/>
  <c r="AK279" i="3"/>
  <c r="AL279" i="3"/>
  <c r="AM279" i="3"/>
  <c r="AN279" i="3"/>
  <c r="AO279" i="3"/>
  <c r="AP279" i="3"/>
  <c r="AR279" i="3"/>
  <c r="AS279" i="3"/>
  <c r="AT279" i="3"/>
  <c r="AU279" i="3"/>
  <c r="D280" i="3"/>
  <c r="J280" i="3"/>
  <c r="L280" i="3"/>
  <c r="O280" i="3"/>
  <c r="Q280" i="3"/>
  <c r="S280" i="3"/>
  <c r="U280" i="3"/>
  <c r="X280" i="3"/>
  <c r="Z280" i="3"/>
  <c r="AB280" i="3"/>
  <c r="AD280" i="3"/>
  <c r="AE280" i="3"/>
  <c r="AH280" i="3"/>
  <c r="AI280" i="3"/>
  <c r="AJ280" i="3"/>
  <c r="AK280" i="3"/>
  <c r="AL280" i="3"/>
  <c r="AM280" i="3"/>
  <c r="AN280" i="3"/>
  <c r="AO280" i="3"/>
  <c r="AP280" i="3"/>
  <c r="AR280" i="3"/>
  <c r="AS280" i="3"/>
  <c r="AT280" i="3"/>
  <c r="AU280" i="3"/>
  <c r="D281" i="3"/>
  <c r="J281" i="3"/>
  <c r="L281" i="3"/>
  <c r="O281" i="3"/>
  <c r="Q281" i="3"/>
  <c r="S281" i="3"/>
  <c r="U281" i="3"/>
  <c r="X281" i="3"/>
  <c r="Z281" i="3"/>
  <c r="AB281" i="3"/>
  <c r="AD281" i="3"/>
  <c r="AE281" i="3"/>
  <c r="AH281" i="3"/>
  <c r="AI281" i="3"/>
  <c r="AJ281" i="3"/>
  <c r="AK281" i="3"/>
  <c r="AL281" i="3"/>
  <c r="AM281" i="3"/>
  <c r="AN281" i="3"/>
  <c r="AO281" i="3"/>
  <c r="AP281" i="3"/>
  <c r="AR281" i="3"/>
  <c r="AS281" i="3"/>
  <c r="AT281" i="3"/>
  <c r="AU281" i="3"/>
  <c r="D282" i="3"/>
  <c r="J282" i="3"/>
  <c r="L282" i="3"/>
  <c r="O282" i="3"/>
  <c r="Q282" i="3"/>
  <c r="S282" i="3"/>
  <c r="U282" i="3"/>
  <c r="X282" i="3"/>
  <c r="Z282" i="3"/>
  <c r="AB282" i="3"/>
  <c r="AD282" i="3"/>
  <c r="AE282" i="3"/>
  <c r="AH282" i="3"/>
  <c r="AI282" i="3"/>
  <c r="AJ282" i="3"/>
  <c r="AK282" i="3"/>
  <c r="AL282" i="3"/>
  <c r="AM282" i="3"/>
  <c r="AN282" i="3"/>
  <c r="AO282" i="3"/>
  <c r="AP282" i="3"/>
  <c r="AR282" i="3"/>
  <c r="AS282" i="3"/>
  <c r="AT282" i="3"/>
  <c r="AU282" i="3"/>
  <c r="D283" i="3"/>
  <c r="J283" i="3"/>
  <c r="L283" i="3"/>
  <c r="O283" i="3"/>
  <c r="Q283" i="3"/>
  <c r="S283" i="3"/>
  <c r="U283" i="3"/>
  <c r="X283" i="3"/>
  <c r="Z283" i="3"/>
  <c r="AB283" i="3"/>
  <c r="AD283" i="3"/>
  <c r="AE283" i="3"/>
  <c r="AH283" i="3"/>
  <c r="AI283" i="3"/>
  <c r="AJ283" i="3"/>
  <c r="AK283" i="3"/>
  <c r="AL283" i="3"/>
  <c r="AM283" i="3"/>
  <c r="AN283" i="3"/>
  <c r="AO283" i="3"/>
  <c r="AP283" i="3"/>
  <c r="AR283" i="3"/>
  <c r="AS283" i="3"/>
  <c r="AT283" i="3"/>
  <c r="AU283" i="3"/>
  <c r="D284" i="3"/>
  <c r="J284" i="3"/>
  <c r="L284" i="3"/>
  <c r="O284" i="3"/>
  <c r="Q284" i="3"/>
  <c r="S284" i="3"/>
  <c r="U284" i="3"/>
  <c r="X284" i="3"/>
  <c r="Z284" i="3"/>
  <c r="AB284" i="3"/>
  <c r="AD284" i="3"/>
  <c r="AE284" i="3"/>
  <c r="AH284" i="3"/>
  <c r="AI284" i="3"/>
  <c r="AJ284" i="3"/>
  <c r="AK284" i="3"/>
  <c r="AL284" i="3"/>
  <c r="AM284" i="3"/>
  <c r="AN284" i="3"/>
  <c r="AO284" i="3"/>
  <c r="AP284" i="3"/>
  <c r="AR284" i="3"/>
  <c r="AS284" i="3"/>
  <c r="AT284" i="3"/>
  <c r="AU284" i="3"/>
  <c r="D285" i="3"/>
  <c r="J285" i="3"/>
  <c r="L285" i="3"/>
  <c r="O285" i="3"/>
  <c r="Q285" i="3"/>
  <c r="S285" i="3"/>
  <c r="U285" i="3"/>
  <c r="X285" i="3"/>
  <c r="Z285" i="3"/>
  <c r="AB285" i="3"/>
  <c r="AD285" i="3"/>
  <c r="AE285" i="3"/>
  <c r="AH285" i="3"/>
  <c r="AI285" i="3"/>
  <c r="AJ285" i="3"/>
  <c r="AK285" i="3"/>
  <c r="AL285" i="3"/>
  <c r="AM285" i="3"/>
  <c r="AN285" i="3"/>
  <c r="AO285" i="3"/>
  <c r="AP285" i="3"/>
  <c r="AR285" i="3"/>
  <c r="AS285" i="3"/>
  <c r="AT285" i="3"/>
  <c r="AU285" i="3"/>
  <c r="D286" i="3"/>
  <c r="J286" i="3"/>
  <c r="L286" i="3"/>
  <c r="O286" i="3"/>
  <c r="Q286" i="3"/>
  <c r="S286" i="3"/>
  <c r="U286" i="3"/>
  <c r="X286" i="3"/>
  <c r="Z286" i="3"/>
  <c r="AB286" i="3"/>
  <c r="AD286" i="3"/>
  <c r="AE286" i="3"/>
  <c r="AH286" i="3"/>
  <c r="AI286" i="3"/>
  <c r="AJ286" i="3"/>
  <c r="AK286" i="3"/>
  <c r="AL286" i="3"/>
  <c r="AM286" i="3"/>
  <c r="AN286" i="3"/>
  <c r="AO286" i="3"/>
  <c r="AP286" i="3"/>
  <c r="AR286" i="3"/>
  <c r="AS286" i="3"/>
  <c r="AT286" i="3"/>
  <c r="AU286" i="3"/>
  <c r="D287" i="3"/>
  <c r="J287" i="3"/>
  <c r="L287" i="3"/>
  <c r="O287" i="3"/>
  <c r="Q287" i="3"/>
  <c r="S287" i="3"/>
  <c r="U287" i="3"/>
  <c r="X287" i="3"/>
  <c r="Z287" i="3"/>
  <c r="AB287" i="3"/>
  <c r="AD287" i="3"/>
  <c r="AE287" i="3"/>
  <c r="AH287" i="3"/>
  <c r="AI287" i="3"/>
  <c r="AJ287" i="3"/>
  <c r="AK287" i="3"/>
  <c r="AL287" i="3"/>
  <c r="AM287" i="3"/>
  <c r="AN287" i="3"/>
  <c r="AO287" i="3"/>
  <c r="AP287" i="3"/>
  <c r="AR287" i="3"/>
  <c r="AS287" i="3"/>
  <c r="AT287" i="3"/>
  <c r="AU287" i="3"/>
  <c r="D288" i="3"/>
  <c r="J288" i="3"/>
  <c r="L288" i="3"/>
  <c r="O288" i="3"/>
  <c r="Q288" i="3"/>
  <c r="S288" i="3"/>
  <c r="U288" i="3"/>
  <c r="X288" i="3"/>
  <c r="Z288" i="3"/>
  <c r="AB288" i="3"/>
  <c r="AD288" i="3"/>
  <c r="AE288" i="3"/>
  <c r="AH288" i="3"/>
  <c r="AI288" i="3"/>
  <c r="AJ288" i="3"/>
  <c r="AK288" i="3"/>
  <c r="AL288" i="3"/>
  <c r="AM288" i="3"/>
  <c r="AN288" i="3"/>
  <c r="AO288" i="3"/>
  <c r="AP288" i="3"/>
  <c r="AR288" i="3"/>
  <c r="AS288" i="3"/>
  <c r="AT288" i="3"/>
  <c r="AU288" i="3"/>
  <c r="D289" i="3"/>
  <c r="J289" i="3"/>
  <c r="L289" i="3"/>
  <c r="O289" i="3"/>
  <c r="Q289" i="3"/>
  <c r="S289" i="3"/>
  <c r="U289" i="3"/>
  <c r="X289" i="3"/>
  <c r="Z289" i="3"/>
  <c r="AB289" i="3"/>
  <c r="AD289" i="3"/>
  <c r="AE289" i="3"/>
  <c r="AH289" i="3"/>
  <c r="AI289" i="3"/>
  <c r="AJ289" i="3"/>
  <c r="AK289" i="3"/>
  <c r="AL289" i="3"/>
  <c r="AM289" i="3"/>
  <c r="AN289" i="3"/>
  <c r="AO289" i="3"/>
  <c r="AP289" i="3"/>
  <c r="AR289" i="3"/>
  <c r="AS289" i="3"/>
  <c r="AT289" i="3"/>
  <c r="AU289" i="3"/>
  <c r="D290" i="3"/>
  <c r="J290" i="3"/>
  <c r="L290" i="3"/>
  <c r="O290" i="3"/>
  <c r="Q290" i="3"/>
  <c r="S290" i="3"/>
  <c r="U290" i="3"/>
  <c r="X290" i="3"/>
  <c r="Z290" i="3"/>
  <c r="AB290" i="3"/>
  <c r="AD290" i="3"/>
  <c r="AE290" i="3"/>
  <c r="AH290" i="3"/>
  <c r="AI290" i="3"/>
  <c r="AJ290" i="3"/>
  <c r="AK290" i="3"/>
  <c r="AL290" i="3"/>
  <c r="AM290" i="3"/>
  <c r="AN290" i="3"/>
  <c r="AO290" i="3"/>
  <c r="AP290" i="3"/>
  <c r="AR290" i="3"/>
  <c r="AS290" i="3"/>
  <c r="AT290" i="3"/>
  <c r="AU290" i="3"/>
  <c r="D291" i="3"/>
  <c r="J291" i="3"/>
  <c r="L291" i="3"/>
  <c r="O291" i="3"/>
  <c r="Q291" i="3"/>
  <c r="S291" i="3"/>
  <c r="U291" i="3"/>
  <c r="X291" i="3"/>
  <c r="Z291" i="3"/>
  <c r="AB291" i="3"/>
  <c r="AD291" i="3"/>
  <c r="AE291" i="3"/>
  <c r="AH291" i="3"/>
  <c r="AI291" i="3"/>
  <c r="AJ291" i="3"/>
  <c r="AK291" i="3"/>
  <c r="AL291" i="3"/>
  <c r="AM291" i="3"/>
  <c r="AN291" i="3"/>
  <c r="AO291" i="3"/>
  <c r="AP291" i="3"/>
  <c r="AR291" i="3"/>
  <c r="AS291" i="3"/>
  <c r="AT291" i="3"/>
  <c r="AU291" i="3"/>
  <c r="D292" i="3"/>
  <c r="J292" i="3"/>
  <c r="L292" i="3"/>
  <c r="O292" i="3"/>
  <c r="Q292" i="3"/>
  <c r="S292" i="3"/>
  <c r="U292" i="3"/>
  <c r="X292" i="3"/>
  <c r="Z292" i="3"/>
  <c r="AB292" i="3"/>
  <c r="AD292" i="3"/>
  <c r="AE292" i="3"/>
  <c r="AH292" i="3"/>
  <c r="AI292" i="3"/>
  <c r="AJ292" i="3"/>
  <c r="AK292" i="3"/>
  <c r="AL292" i="3"/>
  <c r="AM292" i="3"/>
  <c r="AN292" i="3"/>
  <c r="AO292" i="3"/>
  <c r="AP292" i="3"/>
  <c r="AR292" i="3"/>
  <c r="AS292" i="3"/>
  <c r="AT292" i="3"/>
  <c r="AU292" i="3"/>
  <c r="D293" i="3"/>
  <c r="J293" i="3"/>
  <c r="L293" i="3"/>
  <c r="O293" i="3"/>
  <c r="Q293" i="3"/>
  <c r="S293" i="3"/>
  <c r="U293" i="3"/>
  <c r="X293" i="3"/>
  <c r="Z293" i="3"/>
  <c r="AB293" i="3"/>
  <c r="AD293" i="3"/>
  <c r="AE293" i="3"/>
  <c r="AH293" i="3"/>
  <c r="AI293" i="3"/>
  <c r="AJ293" i="3"/>
  <c r="AK293" i="3"/>
  <c r="AL293" i="3"/>
  <c r="AM293" i="3"/>
  <c r="AN293" i="3"/>
  <c r="AO293" i="3"/>
  <c r="AP293" i="3"/>
  <c r="AR293" i="3"/>
  <c r="AS293" i="3"/>
  <c r="AT293" i="3"/>
  <c r="AU293" i="3"/>
  <c r="D294" i="3"/>
  <c r="J294" i="3"/>
  <c r="L294" i="3"/>
  <c r="O294" i="3"/>
  <c r="Q294" i="3"/>
  <c r="S294" i="3"/>
  <c r="U294" i="3"/>
  <c r="X294" i="3"/>
  <c r="Z294" i="3"/>
  <c r="AB294" i="3"/>
  <c r="AD294" i="3"/>
  <c r="AE294" i="3"/>
  <c r="AH294" i="3"/>
  <c r="AI294" i="3"/>
  <c r="AJ294" i="3"/>
  <c r="AK294" i="3"/>
  <c r="AL294" i="3"/>
  <c r="AM294" i="3"/>
  <c r="AN294" i="3"/>
  <c r="AO294" i="3"/>
  <c r="AP294" i="3"/>
  <c r="AR294" i="3"/>
  <c r="AS294" i="3"/>
  <c r="AT294" i="3"/>
  <c r="AU294" i="3"/>
  <c r="D295" i="3"/>
  <c r="J295" i="3"/>
  <c r="L295" i="3"/>
  <c r="O295" i="3"/>
  <c r="Q295" i="3"/>
  <c r="S295" i="3"/>
  <c r="U295" i="3"/>
  <c r="X295" i="3"/>
  <c r="Z295" i="3"/>
  <c r="AB295" i="3"/>
  <c r="AD295" i="3"/>
  <c r="AE295" i="3"/>
  <c r="AH295" i="3"/>
  <c r="AI295" i="3"/>
  <c r="AJ295" i="3"/>
  <c r="AK295" i="3"/>
  <c r="AL295" i="3"/>
  <c r="AM295" i="3"/>
  <c r="AN295" i="3"/>
  <c r="AO295" i="3"/>
  <c r="AP295" i="3"/>
  <c r="AR295" i="3"/>
  <c r="AS295" i="3"/>
  <c r="AT295" i="3"/>
  <c r="AU295" i="3"/>
  <c r="D296" i="3"/>
  <c r="J296" i="3"/>
  <c r="L296" i="3"/>
  <c r="O296" i="3"/>
  <c r="Q296" i="3"/>
  <c r="S296" i="3"/>
  <c r="U296" i="3"/>
  <c r="X296" i="3"/>
  <c r="Z296" i="3"/>
  <c r="AB296" i="3"/>
  <c r="AD296" i="3"/>
  <c r="AE296" i="3"/>
  <c r="AH296" i="3"/>
  <c r="AI296" i="3"/>
  <c r="AJ296" i="3"/>
  <c r="AK296" i="3"/>
  <c r="AL296" i="3"/>
  <c r="AM296" i="3"/>
  <c r="AN296" i="3"/>
  <c r="AO296" i="3"/>
  <c r="AP296" i="3"/>
  <c r="AR296" i="3"/>
  <c r="AS296" i="3"/>
  <c r="AT296" i="3"/>
  <c r="AU296" i="3"/>
  <c r="D297" i="3"/>
  <c r="J297" i="3"/>
  <c r="L297" i="3"/>
  <c r="O297" i="3"/>
  <c r="Q297" i="3"/>
  <c r="S297" i="3"/>
  <c r="U297" i="3"/>
  <c r="X297" i="3"/>
  <c r="Z297" i="3"/>
  <c r="AB297" i="3"/>
  <c r="AD297" i="3"/>
  <c r="AE297" i="3"/>
  <c r="AH297" i="3"/>
  <c r="AI297" i="3"/>
  <c r="AJ297" i="3"/>
  <c r="AK297" i="3"/>
  <c r="AL297" i="3"/>
  <c r="AM297" i="3"/>
  <c r="AN297" i="3"/>
  <c r="AO297" i="3"/>
  <c r="AP297" i="3"/>
  <c r="AR297" i="3"/>
  <c r="AS297" i="3"/>
  <c r="AT297" i="3"/>
  <c r="AU297" i="3"/>
  <c r="D298" i="3"/>
  <c r="J298" i="3"/>
  <c r="L298" i="3"/>
  <c r="O298" i="3"/>
  <c r="Q298" i="3"/>
  <c r="S298" i="3"/>
  <c r="U298" i="3"/>
  <c r="X298" i="3"/>
  <c r="Z298" i="3"/>
  <c r="AB298" i="3"/>
  <c r="AD298" i="3"/>
  <c r="AE298" i="3"/>
  <c r="AH298" i="3"/>
  <c r="AI298" i="3"/>
  <c r="AJ298" i="3"/>
  <c r="AK298" i="3"/>
  <c r="AL298" i="3"/>
  <c r="AM298" i="3"/>
  <c r="AN298" i="3"/>
  <c r="AO298" i="3"/>
  <c r="AP298" i="3"/>
  <c r="AR298" i="3"/>
  <c r="AS298" i="3"/>
  <c r="AT298" i="3"/>
  <c r="AU298" i="3"/>
  <c r="D299" i="3"/>
  <c r="J299" i="3"/>
  <c r="L299" i="3"/>
  <c r="O299" i="3"/>
  <c r="Q299" i="3"/>
  <c r="S299" i="3"/>
  <c r="U299" i="3"/>
  <c r="X299" i="3"/>
  <c r="Z299" i="3"/>
  <c r="AB299" i="3"/>
  <c r="AD299" i="3"/>
  <c r="AE299" i="3"/>
  <c r="AH299" i="3"/>
  <c r="AI299" i="3"/>
  <c r="AJ299" i="3"/>
  <c r="AK299" i="3"/>
  <c r="AL299" i="3"/>
  <c r="AM299" i="3"/>
  <c r="AN299" i="3"/>
  <c r="AO299" i="3"/>
  <c r="AP299" i="3"/>
  <c r="AR299" i="3"/>
  <c r="AS299" i="3"/>
  <c r="AT299" i="3"/>
  <c r="AU299" i="3"/>
  <c r="D300" i="3"/>
  <c r="J300" i="3"/>
  <c r="L300" i="3"/>
  <c r="O300" i="3"/>
  <c r="Q300" i="3"/>
  <c r="S300" i="3"/>
  <c r="U300" i="3"/>
  <c r="X300" i="3"/>
  <c r="Z300" i="3"/>
  <c r="AB300" i="3"/>
  <c r="AD300" i="3"/>
  <c r="AE300" i="3"/>
  <c r="AH300" i="3"/>
  <c r="AI300" i="3"/>
  <c r="AJ300" i="3"/>
  <c r="AK300" i="3"/>
  <c r="AL300" i="3"/>
  <c r="AM300" i="3"/>
  <c r="AN300" i="3"/>
  <c r="AO300" i="3"/>
  <c r="AP300" i="3"/>
  <c r="AR300" i="3"/>
  <c r="AS300" i="3"/>
  <c r="AT300" i="3"/>
  <c r="AU300" i="3"/>
  <c r="D11" i="2"/>
  <c r="J11" i="2"/>
  <c r="L11" i="2"/>
  <c r="O11" i="2"/>
  <c r="P11" i="2"/>
  <c r="R11" i="2" s="1"/>
  <c r="T11" i="2"/>
  <c r="V11" i="2"/>
  <c r="W11" i="2"/>
  <c r="Z11" i="2"/>
  <c r="AB11" i="2"/>
  <c r="AC11" i="2"/>
  <c r="AF11" i="2"/>
  <c r="AG11" i="2"/>
  <c r="AH11" i="2"/>
  <c r="AI11" i="2"/>
  <c r="AJ11" i="2"/>
  <c r="AK11" i="2"/>
  <c r="AL11" i="2"/>
  <c r="AM11" i="2"/>
  <c r="AN11" i="2"/>
  <c r="AP11" i="2"/>
  <c r="AQ11" i="2"/>
  <c r="AR11" i="2"/>
  <c r="AS11" i="2"/>
  <c r="D12" i="2"/>
  <c r="J12" i="2"/>
  <c r="L12" i="2"/>
  <c r="O12" i="2"/>
  <c r="P12" i="2"/>
  <c r="R12" i="2"/>
  <c r="T12" i="2"/>
  <c r="V12" i="2"/>
  <c r="W12" i="2"/>
  <c r="Z12" i="2"/>
  <c r="AB12" i="2"/>
  <c r="AC12" i="2"/>
  <c r="AF12" i="2"/>
  <c r="AG12" i="2"/>
  <c r="AH12" i="2"/>
  <c r="AI12" i="2"/>
  <c r="AJ12" i="2"/>
  <c r="AK12" i="2"/>
  <c r="AL12" i="2"/>
  <c r="AM12" i="2"/>
  <c r="AN12" i="2"/>
  <c r="AP12" i="2"/>
  <c r="AQ12" i="2"/>
  <c r="AR12" i="2"/>
  <c r="AS12" i="2"/>
  <c r="D13" i="2"/>
  <c r="J13" i="2"/>
  <c r="L13" i="2"/>
  <c r="O13" i="2"/>
  <c r="P13" i="2"/>
  <c r="R13" i="2" s="1"/>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s="1"/>
  <c r="T15" i="2"/>
  <c r="V15" i="2"/>
  <c r="W15" i="2"/>
  <c r="Z15" i="2"/>
  <c r="AB15" i="2"/>
  <c r="AC15" i="2"/>
  <c r="AF15" i="2"/>
  <c r="AG15" i="2"/>
  <c r="AH15" i="2"/>
  <c r="AI15" i="2"/>
  <c r="AJ15" i="2"/>
  <c r="AK15" i="2"/>
  <c r="AL15" i="2"/>
  <c r="AM15" i="2"/>
  <c r="AN15" i="2"/>
  <c r="AP15" i="2"/>
  <c r="AQ15" i="2"/>
  <c r="AR15" i="2"/>
  <c r="AS15" i="2"/>
  <c r="D16" i="2"/>
  <c r="J16" i="2"/>
  <c r="L16" i="2"/>
  <c r="O16" i="2"/>
  <c r="P16" i="2"/>
  <c r="R16" i="2"/>
  <c r="T16" i="2"/>
  <c r="V16" i="2"/>
  <c r="W16" i="2"/>
  <c r="Z16" i="2"/>
  <c r="AB16" i="2"/>
  <c r="AC16" i="2"/>
  <c r="AF16" i="2"/>
  <c r="AG16" i="2"/>
  <c r="AH16" i="2"/>
  <c r="AI16" i="2"/>
  <c r="AJ16" i="2"/>
  <c r="AK16" i="2"/>
  <c r="AL16" i="2"/>
  <c r="AM16" i="2"/>
  <c r="AN16" i="2"/>
  <c r="AP16" i="2"/>
  <c r="AQ16" i="2"/>
  <c r="AR16" i="2"/>
  <c r="AS16" i="2"/>
  <c r="D17" i="2"/>
  <c r="J17" i="2"/>
  <c r="L17" i="2"/>
  <c r="O17" i="2"/>
  <c r="P17" i="2"/>
  <c r="R17" i="2" s="1"/>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s="1"/>
  <c r="T19" i="2"/>
  <c r="V19" i="2"/>
  <c r="W19" i="2"/>
  <c r="Z19" i="2"/>
  <c r="AB19" i="2"/>
  <c r="AC19" i="2"/>
  <c r="AF19" i="2"/>
  <c r="AG19" i="2"/>
  <c r="AH19" i="2"/>
  <c r="AI19" i="2"/>
  <c r="AJ19" i="2"/>
  <c r="AK19" i="2"/>
  <c r="AL19" i="2"/>
  <c r="AM19" i="2"/>
  <c r="AN19" i="2"/>
  <c r="AP19" i="2"/>
  <c r="AQ19" i="2"/>
  <c r="AR19" i="2"/>
  <c r="AS19" i="2"/>
  <c r="D20" i="2"/>
  <c r="J20" i="2"/>
  <c r="L20" i="2"/>
  <c r="O20" i="2"/>
  <c r="P20" i="2"/>
  <c r="R20" i="2"/>
  <c r="T20" i="2"/>
  <c r="V20" i="2"/>
  <c r="W20" i="2"/>
  <c r="Z20" i="2"/>
  <c r="AB20" i="2"/>
  <c r="AC20" i="2"/>
  <c r="AF20" i="2"/>
  <c r="AG20" i="2"/>
  <c r="AH20" i="2"/>
  <c r="AI20" i="2"/>
  <c r="AJ20" i="2"/>
  <c r="AK20" i="2"/>
  <c r="AL20" i="2"/>
  <c r="AM20" i="2"/>
  <c r="AN20" i="2"/>
  <c r="AP20" i="2"/>
  <c r="AQ20" i="2"/>
  <c r="AR20" i="2"/>
  <c r="AS20" i="2"/>
  <c r="D21" i="2"/>
  <c r="J21" i="2"/>
  <c r="L21" i="2"/>
  <c r="O21" i="2"/>
  <c r="P21" i="2"/>
  <c r="R21" i="2" s="1"/>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s="1"/>
  <c r="T23" i="2"/>
  <c r="V23" i="2"/>
  <c r="W23" i="2"/>
  <c r="Z23" i="2"/>
  <c r="AB23" i="2"/>
  <c r="AC23" i="2"/>
  <c r="AF23" i="2"/>
  <c r="AG23" i="2"/>
  <c r="AH23" i="2"/>
  <c r="AI23" i="2"/>
  <c r="AJ23" i="2"/>
  <c r="AK23" i="2"/>
  <c r="AL23" i="2"/>
  <c r="AM23" i="2"/>
  <c r="AN23" i="2"/>
  <c r="AP23" i="2"/>
  <c r="AQ23" i="2"/>
  <c r="AR23" i="2"/>
  <c r="AS23" i="2"/>
  <c r="D24" i="2"/>
  <c r="J24" i="2"/>
  <c r="L24" i="2"/>
  <c r="O24" i="2"/>
  <c r="P24" i="2"/>
  <c r="R24" i="2"/>
  <c r="T24" i="2"/>
  <c r="V24" i="2"/>
  <c r="W24" i="2"/>
  <c r="Z24" i="2"/>
  <c r="AB24" i="2"/>
  <c r="AC24" i="2"/>
  <c r="AF24" i="2"/>
  <c r="AG24" i="2"/>
  <c r="AH24" i="2"/>
  <c r="AI24" i="2"/>
  <c r="AJ24" i="2"/>
  <c r="AK24" i="2"/>
  <c r="AL24" i="2"/>
  <c r="AM24" i="2"/>
  <c r="AN24" i="2"/>
  <c r="AP24" i="2"/>
  <c r="AQ24" i="2"/>
  <c r="AR24" i="2"/>
  <c r="AS24" i="2"/>
  <c r="D25" i="2"/>
  <c r="J25" i="2"/>
  <c r="L25" i="2"/>
  <c r="O25" i="2"/>
  <c r="P25" i="2"/>
  <c r="R25" i="2" s="1"/>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s="1"/>
  <c r="T27" i="2"/>
  <c r="V27" i="2"/>
  <c r="W27" i="2"/>
  <c r="Z27" i="2"/>
  <c r="AB27" i="2"/>
  <c r="AC27" i="2"/>
  <c r="AF27" i="2"/>
  <c r="AG27" i="2"/>
  <c r="AH27" i="2"/>
  <c r="AI27" i="2"/>
  <c r="AJ27" i="2"/>
  <c r="AK27" i="2"/>
  <c r="AL27" i="2"/>
  <c r="AM27" i="2"/>
  <c r="AN27" i="2"/>
  <c r="AP27" i="2"/>
  <c r="AQ27" i="2"/>
  <c r="AR27" i="2"/>
  <c r="AS27" i="2"/>
  <c r="D28" i="2"/>
  <c r="J28" i="2"/>
  <c r="L28" i="2"/>
  <c r="O28" i="2"/>
  <c r="P28" i="2"/>
  <c r="R28" i="2"/>
  <c r="T28" i="2"/>
  <c r="V28" i="2"/>
  <c r="W28" i="2"/>
  <c r="Z28" i="2"/>
  <c r="AB28" i="2"/>
  <c r="AC28" i="2"/>
  <c r="AF28" i="2"/>
  <c r="AG28" i="2"/>
  <c r="AH28" i="2"/>
  <c r="AI28" i="2"/>
  <c r="AJ28" i="2"/>
  <c r="AK28" i="2"/>
  <c r="AL28" i="2"/>
  <c r="AM28" i="2"/>
  <c r="AN28" i="2"/>
  <c r="AP28" i="2"/>
  <c r="AQ28" i="2"/>
  <c r="AR28" i="2"/>
  <c r="AS28" i="2"/>
  <c r="D29" i="2"/>
  <c r="J29" i="2"/>
  <c r="L29" i="2"/>
  <c r="O29" i="2"/>
  <c r="P29" i="2"/>
  <c r="R29" i="2" s="1"/>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s="1"/>
  <c r="T31" i="2"/>
  <c r="V31" i="2"/>
  <c r="W31" i="2"/>
  <c r="Z31" i="2"/>
  <c r="AB31" i="2"/>
  <c r="AC31" i="2"/>
  <c r="AF31" i="2"/>
  <c r="AG31" i="2"/>
  <c r="AH31" i="2"/>
  <c r="AI31" i="2"/>
  <c r="AJ31" i="2"/>
  <c r="AK31" i="2"/>
  <c r="AL31" i="2"/>
  <c r="AM31" i="2"/>
  <c r="AN31" i="2"/>
  <c r="AP31" i="2"/>
  <c r="AQ31" i="2"/>
  <c r="AR31" i="2"/>
  <c r="AS31" i="2"/>
  <c r="D32" i="2"/>
  <c r="J32" i="2"/>
  <c r="L32" i="2"/>
  <c r="O32" i="2"/>
  <c r="P32" i="2"/>
  <c r="R32" i="2"/>
  <c r="T32" i="2"/>
  <c r="V32" i="2"/>
  <c r="W32" i="2"/>
  <c r="Z32" i="2"/>
  <c r="AB32" i="2"/>
  <c r="AC32" i="2"/>
  <c r="AF32" i="2"/>
  <c r="AG32" i="2"/>
  <c r="AH32" i="2"/>
  <c r="AI32" i="2"/>
  <c r="AJ32" i="2"/>
  <c r="AK32" i="2"/>
  <c r="AL32" i="2"/>
  <c r="AM32" i="2"/>
  <c r="AN32" i="2"/>
  <c r="AP32" i="2"/>
  <c r="AQ32" i="2"/>
  <c r="AR32" i="2"/>
  <c r="AS32" i="2"/>
  <c r="D33" i="2"/>
  <c r="J33" i="2"/>
  <c r="L33" i="2"/>
  <c r="O33" i="2"/>
  <c r="P33" i="2"/>
  <c r="R33" i="2" s="1"/>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s="1"/>
  <c r="T35" i="2"/>
  <c r="V35" i="2"/>
  <c r="W35" i="2"/>
  <c r="Z35" i="2"/>
  <c r="AB35" i="2"/>
  <c r="AC35" i="2"/>
  <c r="AF35" i="2"/>
  <c r="AG35" i="2"/>
  <c r="AH35" i="2"/>
  <c r="AI35" i="2"/>
  <c r="AJ35" i="2"/>
  <c r="AK35" i="2"/>
  <c r="AL35" i="2"/>
  <c r="AM35" i="2"/>
  <c r="AN35" i="2"/>
  <c r="AP35" i="2"/>
  <c r="AQ35" i="2"/>
  <c r="AR35" i="2"/>
  <c r="AS35" i="2"/>
  <c r="D36" i="2"/>
  <c r="J36" i="2"/>
  <c r="L36" i="2"/>
  <c r="O36" i="2"/>
  <c r="P36" i="2"/>
  <c r="R36" i="2"/>
  <c r="T36" i="2"/>
  <c r="V36" i="2"/>
  <c r="W36" i="2"/>
  <c r="Z36" i="2"/>
  <c r="AB36" i="2"/>
  <c r="AC36" i="2"/>
  <c r="AF36" i="2"/>
  <c r="AG36" i="2"/>
  <c r="AH36" i="2"/>
  <c r="AI36" i="2"/>
  <c r="AJ36" i="2"/>
  <c r="AK36" i="2"/>
  <c r="AL36" i="2"/>
  <c r="AM36" i="2"/>
  <c r="AN36" i="2"/>
  <c r="AP36" i="2"/>
  <c r="AQ36" i="2"/>
  <c r="AR36" i="2"/>
  <c r="AS36" i="2"/>
  <c r="D37" i="2"/>
  <c r="J37" i="2"/>
  <c r="L37" i="2"/>
  <c r="O37" i="2"/>
  <c r="P37" i="2"/>
  <c r="R37" i="2" s="1"/>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s="1"/>
  <c r="T39" i="2"/>
  <c r="V39" i="2"/>
  <c r="W39" i="2"/>
  <c r="Z39" i="2"/>
  <c r="AB39" i="2"/>
  <c r="AC39" i="2"/>
  <c r="AF39" i="2"/>
  <c r="AG39" i="2"/>
  <c r="AH39" i="2"/>
  <c r="AI39" i="2"/>
  <c r="AJ39" i="2"/>
  <c r="AK39" i="2"/>
  <c r="AL39" i="2"/>
  <c r="AM39" i="2"/>
  <c r="AN39" i="2"/>
  <c r="AP39" i="2"/>
  <c r="AQ39" i="2"/>
  <c r="AR39" i="2"/>
  <c r="AS39" i="2"/>
  <c r="D40" i="2"/>
  <c r="J40" i="2"/>
  <c r="L40" i="2"/>
  <c r="O40" i="2"/>
  <c r="P40" i="2"/>
  <c r="R40" i="2"/>
  <c r="T40" i="2"/>
  <c r="V40" i="2"/>
  <c r="W40" i="2"/>
  <c r="Z40" i="2"/>
  <c r="AB40" i="2"/>
  <c r="AC40" i="2"/>
  <c r="AF40" i="2"/>
  <c r="AG40" i="2"/>
  <c r="AH40" i="2"/>
  <c r="AI40" i="2"/>
  <c r="AJ40" i="2"/>
  <c r="AK40" i="2"/>
  <c r="AL40" i="2"/>
  <c r="AM40" i="2"/>
  <c r="AN40" i="2"/>
  <c r="AP40" i="2"/>
  <c r="AQ40" i="2"/>
  <c r="AR40" i="2"/>
  <c r="AS40" i="2"/>
  <c r="D41" i="2"/>
  <c r="J41" i="2"/>
  <c r="L41" i="2"/>
  <c r="O41" i="2"/>
  <c r="P41" i="2"/>
  <c r="R41" i="2" s="1"/>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s="1"/>
  <c r="T43" i="2"/>
  <c r="V43" i="2"/>
  <c r="W43" i="2"/>
  <c r="Z43" i="2"/>
  <c r="AB43" i="2"/>
  <c r="AC43" i="2"/>
  <c r="AF43" i="2"/>
  <c r="AG43" i="2"/>
  <c r="AH43" i="2"/>
  <c r="AI43" i="2"/>
  <c r="AJ43" i="2"/>
  <c r="AK43" i="2"/>
  <c r="AL43" i="2"/>
  <c r="AM43" i="2"/>
  <c r="AN43" i="2"/>
  <c r="AP43" i="2"/>
  <c r="AQ43" i="2"/>
  <c r="AR43" i="2"/>
  <c r="AS43" i="2"/>
  <c r="D44" i="2"/>
  <c r="J44" i="2"/>
  <c r="L44" i="2"/>
  <c r="O44" i="2"/>
  <c r="P44" i="2"/>
  <c r="R44" i="2"/>
  <c r="T44" i="2"/>
  <c r="V44" i="2"/>
  <c r="W44" i="2"/>
  <c r="Z44" i="2"/>
  <c r="AB44" i="2"/>
  <c r="AC44" i="2"/>
  <c r="AF44" i="2"/>
  <c r="AG44" i="2"/>
  <c r="AH44" i="2"/>
  <c r="AI44" i="2"/>
  <c r="AJ44" i="2"/>
  <c r="AK44" i="2"/>
  <c r="AL44" i="2"/>
  <c r="AM44" i="2"/>
  <c r="AN44" i="2"/>
  <c r="AP44" i="2"/>
  <c r="AQ44" i="2"/>
  <c r="AR44" i="2"/>
  <c r="AS44" i="2"/>
  <c r="D45" i="2"/>
  <c r="J45" i="2"/>
  <c r="L45" i="2"/>
  <c r="O45" i="2"/>
  <c r="P45" i="2"/>
  <c r="R45" i="2" s="1"/>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s="1"/>
  <c r="T47" i="2"/>
  <c r="V47" i="2"/>
  <c r="W47" i="2"/>
  <c r="Z47" i="2"/>
  <c r="AB47" i="2"/>
  <c r="AC47" i="2"/>
  <c r="AF47" i="2"/>
  <c r="AG47" i="2"/>
  <c r="AH47" i="2"/>
  <c r="AI47" i="2"/>
  <c r="AJ47" i="2"/>
  <c r="AK47" i="2"/>
  <c r="AL47" i="2"/>
  <c r="AM47" i="2"/>
  <c r="AN47" i="2"/>
  <c r="AP47" i="2"/>
  <c r="AQ47" i="2"/>
  <c r="AR47" i="2"/>
  <c r="AS47" i="2"/>
  <c r="D48" i="2"/>
  <c r="J48" i="2"/>
  <c r="L48" i="2"/>
  <c r="O48" i="2"/>
  <c r="P48" i="2"/>
  <c r="R48" i="2"/>
  <c r="T48" i="2"/>
  <c r="V48" i="2"/>
  <c r="W48" i="2"/>
  <c r="Z48" i="2"/>
  <c r="AB48" i="2"/>
  <c r="AC48" i="2"/>
  <c r="AF48" i="2"/>
  <c r="AG48" i="2"/>
  <c r="AH48" i="2"/>
  <c r="AI48" i="2"/>
  <c r="AJ48" i="2"/>
  <c r="AK48" i="2"/>
  <c r="AL48" i="2"/>
  <c r="AM48" i="2"/>
  <c r="AN48" i="2"/>
  <c r="AP48" i="2"/>
  <c r="AQ48" i="2"/>
  <c r="AR48" i="2"/>
  <c r="AS48" i="2"/>
  <c r="D49" i="2"/>
  <c r="J49" i="2"/>
  <c r="L49" i="2"/>
  <c r="O49" i="2"/>
  <c r="P49" i="2"/>
  <c r="R49" i="2" s="1"/>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s="1"/>
  <c r="T51" i="2"/>
  <c r="V51" i="2"/>
  <c r="W51" i="2"/>
  <c r="Z51" i="2"/>
  <c r="AB51" i="2"/>
  <c r="AC51" i="2"/>
  <c r="AF51" i="2"/>
  <c r="AG51" i="2"/>
  <c r="AH51" i="2"/>
  <c r="AI51" i="2"/>
  <c r="AJ51" i="2"/>
  <c r="AK51" i="2"/>
  <c r="AL51" i="2"/>
  <c r="AM51" i="2"/>
  <c r="AN51" i="2"/>
  <c r="AP51" i="2"/>
  <c r="AQ51" i="2"/>
  <c r="AR51" i="2"/>
  <c r="AS51" i="2"/>
  <c r="D52" i="2"/>
  <c r="J52" i="2"/>
  <c r="L52" i="2"/>
  <c r="O52" i="2"/>
  <c r="P52" i="2"/>
  <c r="R52" i="2"/>
  <c r="T52" i="2"/>
  <c r="V52" i="2"/>
  <c r="W52" i="2"/>
  <c r="Z52" i="2"/>
  <c r="AB52" i="2"/>
  <c r="AC52" i="2"/>
  <c r="AF52" i="2"/>
  <c r="AG52" i="2"/>
  <c r="AH52" i="2"/>
  <c r="AI52" i="2"/>
  <c r="AJ52" i="2"/>
  <c r="AK52" i="2"/>
  <c r="AL52" i="2"/>
  <c r="AM52" i="2"/>
  <c r="AN52" i="2"/>
  <c r="AP52" i="2"/>
  <c r="AQ52" i="2"/>
  <c r="AR52" i="2"/>
  <c r="AS52" i="2"/>
  <c r="D53" i="2"/>
  <c r="J53" i="2"/>
  <c r="L53" i="2"/>
  <c r="O53" i="2"/>
  <c r="P53" i="2"/>
  <c r="R53" i="2" s="1"/>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s="1"/>
  <c r="T55" i="2"/>
  <c r="V55" i="2"/>
  <c r="W55" i="2"/>
  <c r="Z55" i="2"/>
  <c r="AB55" i="2"/>
  <c r="AC55" i="2"/>
  <c r="AF55" i="2"/>
  <c r="AG55" i="2"/>
  <c r="AH55" i="2"/>
  <c r="AI55" i="2"/>
  <c r="AJ55" i="2"/>
  <c r="AK55" i="2"/>
  <c r="AL55" i="2"/>
  <c r="AM55" i="2"/>
  <c r="AN55" i="2"/>
  <c r="AP55" i="2"/>
  <c r="AQ55" i="2"/>
  <c r="AR55" i="2"/>
  <c r="AS55" i="2"/>
  <c r="D56" i="2"/>
  <c r="J56" i="2"/>
  <c r="L56" i="2"/>
  <c r="O56" i="2"/>
  <c r="P56" i="2"/>
  <c r="R56" i="2"/>
  <c r="T56" i="2"/>
  <c r="V56" i="2"/>
  <c r="W56" i="2"/>
  <c r="Z56" i="2"/>
  <c r="AB56" i="2"/>
  <c r="AC56" i="2"/>
  <c r="AF56" i="2"/>
  <c r="AG56" i="2"/>
  <c r="AH56" i="2"/>
  <c r="AI56" i="2"/>
  <c r="AJ56" i="2"/>
  <c r="AK56" i="2"/>
  <c r="AL56" i="2"/>
  <c r="AM56" i="2"/>
  <c r="AN56" i="2"/>
  <c r="AP56" i="2"/>
  <c r="AQ56" i="2"/>
  <c r="AR56" i="2"/>
  <c r="AS56" i="2"/>
  <c r="D57" i="2"/>
  <c r="J57" i="2"/>
  <c r="L57" i="2"/>
  <c r="O57" i="2"/>
  <c r="P57" i="2"/>
  <c r="R57" i="2" s="1"/>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s="1"/>
  <c r="T59" i="2"/>
  <c r="V59" i="2"/>
  <c r="W59" i="2"/>
  <c r="Z59" i="2"/>
  <c r="AB59" i="2"/>
  <c r="AC59" i="2"/>
  <c r="AF59" i="2"/>
  <c r="AG59" i="2"/>
  <c r="AH59" i="2"/>
  <c r="AI59" i="2"/>
  <c r="AJ59" i="2"/>
  <c r="AK59" i="2"/>
  <c r="AL59" i="2"/>
  <c r="AM59" i="2"/>
  <c r="AN59" i="2"/>
  <c r="AP59" i="2"/>
  <c r="AQ59" i="2"/>
  <c r="AR59" i="2"/>
  <c r="AS59" i="2"/>
  <c r="D60" i="2"/>
  <c r="J60" i="2"/>
  <c r="L60" i="2"/>
  <c r="O60" i="2"/>
  <c r="P60" i="2"/>
  <c r="R60" i="2"/>
  <c r="T60" i="2"/>
  <c r="V60" i="2"/>
  <c r="W60" i="2"/>
  <c r="Z60" i="2"/>
  <c r="AB60" i="2"/>
  <c r="AC60" i="2"/>
  <c r="AF60" i="2"/>
  <c r="AG60" i="2"/>
  <c r="AH60" i="2"/>
  <c r="AI60" i="2"/>
  <c r="AJ60" i="2"/>
  <c r="AK60" i="2"/>
  <c r="AL60" i="2"/>
  <c r="AM60" i="2"/>
  <c r="AN60" i="2"/>
  <c r="AP60" i="2"/>
  <c r="AQ60" i="2"/>
  <c r="AR60" i="2"/>
  <c r="AS60" i="2"/>
  <c r="D61" i="2"/>
  <c r="J61" i="2"/>
  <c r="L61" i="2"/>
  <c r="O61" i="2"/>
  <c r="P61" i="2"/>
  <c r="R61" i="2" s="1"/>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s="1"/>
  <c r="T63" i="2"/>
  <c r="V63" i="2"/>
  <c r="W63" i="2"/>
  <c r="Z63" i="2"/>
  <c r="AB63" i="2"/>
  <c r="AC63" i="2"/>
  <c r="AF63" i="2"/>
  <c r="AG63" i="2"/>
  <c r="AH63" i="2"/>
  <c r="AI63" i="2"/>
  <c r="AJ63" i="2"/>
  <c r="AK63" i="2"/>
  <c r="AL63" i="2"/>
  <c r="AM63" i="2"/>
  <c r="AN63" i="2"/>
  <c r="AP63" i="2"/>
  <c r="AQ63" i="2"/>
  <c r="AR63" i="2"/>
  <c r="AS63" i="2"/>
  <c r="D64" i="2"/>
  <c r="J64" i="2"/>
  <c r="L64" i="2"/>
  <c r="O64" i="2"/>
  <c r="P64" i="2"/>
  <c r="R64" i="2"/>
  <c r="T64" i="2"/>
  <c r="V64" i="2"/>
  <c r="W64" i="2"/>
  <c r="Z64" i="2"/>
  <c r="AB64" i="2"/>
  <c r="AC64" i="2"/>
  <c r="AF64" i="2"/>
  <c r="AG64" i="2"/>
  <c r="AH64" i="2"/>
  <c r="AI64" i="2"/>
  <c r="AJ64" i="2"/>
  <c r="AK64" i="2"/>
  <c r="AL64" i="2"/>
  <c r="AM64" i="2"/>
  <c r="AN64" i="2"/>
  <c r="AP64" i="2"/>
  <c r="AQ64" i="2"/>
  <c r="AR64" i="2"/>
  <c r="AS64" i="2"/>
  <c r="D65" i="2"/>
  <c r="J65" i="2"/>
  <c r="L65" i="2"/>
  <c r="O65" i="2"/>
  <c r="P65" i="2"/>
  <c r="R65" i="2" s="1"/>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s="1"/>
  <c r="T67" i="2"/>
  <c r="V67" i="2"/>
  <c r="W67" i="2"/>
  <c r="Z67" i="2"/>
  <c r="AB67" i="2"/>
  <c r="AC67" i="2"/>
  <c r="AF67" i="2"/>
  <c r="AG67" i="2"/>
  <c r="AH67" i="2"/>
  <c r="AI67" i="2"/>
  <c r="AJ67" i="2"/>
  <c r="AK67" i="2"/>
  <c r="AL67" i="2"/>
  <c r="AM67" i="2"/>
  <c r="AN67" i="2"/>
  <c r="AP67" i="2"/>
  <c r="AQ67" i="2"/>
  <c r="AR67" i="2"/>
  <c r="AS67" i="2"/>
  <c r="D68" i="2"/>
  <c r="J68" i="2"/>
  <c r="L68" i="2"/>
  <c r="O68" i="2"/>
  <c r="P68" i="2"/>
  <c r="R68" i="2"/>
  <c r="T68" i="2"/>
  <c r="V68" i="2"/>
  <c r="W68" i="2"/>
  <c r="Z68" i="2"/>
  <c r="AB68" i="2"/>
  <c r="AC68" i="2"/>
  <c r="AF68" i="2"/>
  <c r="AG68" i="2"/>
  <c r="AH68" i="2"/>
  <c r="AI68" i="2"/>
  <c r="AJ68" i="2"/>
  <c r="AK68" i="2"/>
  <c r="AL68" i="2"/>
  <c r="AM68" i="2"/>
  <c r="AN68" i="2"/>
  <c r="AP68" i="2"/>
  <c r="AQ68" i="2"/>
  <c r="AR68" i="2"/>
  <c r="AS68" i="2"/>
  <c r="D69" i="2"/>
  <c r="J69" i="2"/>
  <c r="L69" i="2"/>
  <c r="O69" i="2"/>
  <c r="P69" i="2"/>
  <c r="R69" i="2" s="1"/>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s="1"/>
  <c r="T71" i="2"/>
  <c r="V71" i="2"/>
  <c r="W71" i="2"/>
  <c r="Z71" i="2"/>
  <c r="AB71" i="2"/>
  <c r="AC71" i="2"/>
  <c r="AF71" i="2"/>
  <c r="AG71" i="2"/>
  <c r="AH71" i="2"/>
  <c r="AI71" i="2"/>
  <c r="AJ71" i="2"/>
  <c r="AK71" i="2"/>
  <c r="AL71" i="2"/>
  <c r="AM71" i="2"/>
  <c r="AN71" i="2"/>
  <c r="AP71" i="2"/>
  <c r="AQ71" i="2"/>
  <c r="AR71" i="2"/>
  <c r="AS71" i="2"/>
  <c r="D72" i="2"/>
  <c r="J72" i="2"/>
  <c r="L72" i="2"/>
  <c r="O72" i="2"/>
  <c r="P72" i="2"/>
  <c r="R72" i="2"/>
  <c r="T72" i="2"/>
  <c r="V72" i="2"/>
  <c r="W72" i="2"/>
  <c r="Z72" i="2"/>
  <c r="AB72" i="2"/>
  <c r="AC72" i="2"/>
  <c r="AF72" i="2"/>
  <c r="AG72" i="2"/>
  <c r="AH72" i="2"/>
  <c r="AI72" i="2"/>
  <c r="AJ72" i="2"/>
  <c r="AK72" i="2"/>
  <c r="AL72" i="2"/>
  <c r="AM72" i="2"/>
  <c r="AN72" i="2"/>
  <c r="AP72" i="2"/>
  <c r="AQ72" i="2"/>
  <c r="AR72" i="2"/>
  <c r="AS72" i="2"/>
  <c r="D73" i="2"/>
  <c r="J73" i="2"/>
  <c r="L73" i="2"/>
  <c r="O73" i="2"/>
  <c r="P73" i="2"/>
  <c r="R73" i="2" s="1"/>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s="1"/>
  <c r="T75" i="2"/>
  <c r="V75" i="2"/>
  <c r="W75" i="2"/>
  <c r="Z75" i="2"/>
  <c r="AB75" i="2"/>
  <c r="AC75" i="2"/>
  <c r="AF75" i="2"/>
  <c r="AG75" i="2"/>
  <c r="AH75" i="2"/>
  <c r="AI75" i="2"/>
  <c r="AJ75" i="2"/>
  <c r="AK75" i="2"/>
  <c r="AL75" i="2"/>
  <c r="AM75" i="2"/>
  <c r="AN75" i="2"/>
  <c r="AP75" i="2"/>
  <c r="AQ75" i="2"/>
  <c r="AR75" i="2"/>
  <c r="AS75" i="2"/>
  <c r="D76" i="2"/>
  <c r="J76" i="2"/>
  <c r="L76" i="2"/>
  <c r="O76" i="2"/>
  <c r="P76" i="2"/>
  <c r="R76" i="2"/>
  <c r="T76" i="2"/>
  <c r="V76" i="2"/>
  <c r="W76" i="2"/>
  <c r="Z76" i="2"/>
  <c r="AB76" i="2"/>
  <c r="AC76" i="2"/>
  <c r="AF76" i="2"/>
  <c r="AG76" i="2"/>
  <c r="AH76" i="2"/>
  <c r="AI76" i="2"/>
  <c r="AJ76" i="2"/>
  <c r="AK76" i="2"/>
  <c r="AL76" i="2"/>
  <c r="AM76" i="2"/>
  <c r="AN76" i="2"/>
  <c r="AP76" i="2"/>
  <c r="AQ76" i="2"/>
  <c r="AR76" i="2"/>
  <c r="AS76" i="2"/>
  <c r="D77" i="2"/>
  <c r="J77" i="2"/>
  <c r="L77" i="2"/>
  <c r="O77" i="2"/>
  <c r="P77" i="2"/>
  <c r="R77" i="2" s="1"/>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s="1"/>
  <c r="T79" i="2"/>
  <c r="V79" i="2"/>
  <c r="W79" i="2"/>
  <c r="Z79" i="2"/>
  <c r="AB79" i="2"/>
  <c r="AC79" i="2"/>
  <c r="AF79" i="2"/>
  <c r="AG79" i="2"/>
  <c r="AH79" i="2"/>
  <c r="AI79" i="2"/>
  <c r="AJ79" i="2"/>
  <c r="AK79" i="2"/>
  <c r="AL79" i="2"/>
  <c r="AM79" i="2"/>
  <c r="AN79" i="2"/>
  <c r="AP79" i="2"/>
  <c r="AQ79" i="2"/>
  <c r="AR79" i="2"/>
  <c r="AS79" i="2"/>
  <c r="D80" i="2"/>
  <c r="J80" i="2"/>
  <c r="L80" i="2"/>
  <c r="O80" i="2"/>
  <c r="P80" i="2"/>
  <c r="R80" i="2"/>
  <c r="T80" i="2"/>
  <c r="V80" i="2"/>
  <c r="W80" i="2"/>
  <c r="Z80" i="2"/>
  <c r="AB80" i="2"/>
  <c r="AC80" i="2"/>
  <c r="AF80" i="2"/>
  <c r="AG80" i="2"/>
  <c r="AH80" i="2"/>
  <c r="AI80" i="2"/>
  <c r="AJ80" i="2"/>
  <c r="AK80" i="2"/>
  <c r="AL80" i="2"/>
  <c r="AM80" i="2"/>
  <c r="AN80" i="2"/>
  <c r="AP80" i="2"/>
  <c r="AQ80" i="2"/>
  <c r="AR80" i="2"/>
  <c r="AS80" i="2"/>
  <c r="D81" i="2"/>
  <c r="J81" i="2"/>
  <c r="L81" i="2"/>
  <c r="O81" i="2"/>
  <c r="P81" i="2"/>
  <c r="R81" i="2" s="1"/>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s="1"/>
  <c r="T83" i="2"/>
  <c r="V83" i="2"/>
  <c r="W83" i="2"/>
  <c r="Z83" i="2"/>
  <c r="AB83" i="2"/>
  <c r="AC83" i="2"/>
  <c r="AF83" i="2"/>
  <c r="AG83" i="2"/>
  <c r="AH83" i="2"/>
  <c r="AI83" i="2"/>
  <c r="AJ83" i="2"/>
  <c r="AK83" i="2"/>
  <c r="AL83" i="2"/>
  <c r="AM83" i="2"/>
  <c r="AN83" i="2"/>
  <c r="AP83" i="2"/>
  <c r="AQ83" i="2"/>
  <c r="AR83" i="2"/>
  <c r="AS83" i="2"/>
  <c r="D84" i="2"/>
  <c r="J84" i="2"/>
  <c r="L84" i="2"/>
  <c r="O84" i="2"/>
  <c r="P84" i="2"/>
  <c r="R84" i="2"/>
  <c r="T84" i="2"/>
  <c r="V84" i="2"/>
  <c r="W84" i="2"/>
  <c r="Z84" i="2"/>
  <c r="AB84" i="2"/>
  <c r="AC84" i="2"/>
  <c r="AF84" i="2"/>
  <c r="AG84" i="2"/>
  <c r="AH84" i="2"/>
  <c r="AI84" i="2"/>
  <c r="AJ84" i="2"/>
  <c r="AK84" i="2"/>
  <c r="AL84" i="2"/>
  <c r="AM84" i="2"/>
  <c r="AN84" i="2"/>
  <c r="AP84" i="2"/>
  <c r="AQ84" i="2"/>
  <c r="AR84" i="2"/>
  <c r="AS84" i="2"/>
  <c r="D85" i="2"/>
  <c r="J85" i="2"/>
  <c r="L85" i="2"/>
  <c r="O85" i="2"/>
  <c r="P85" i="2"/>
  <c r="R85" i="2" s="1"/>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s="1"/>
  <c r="T87" i="2"/>
  <c r="V87" i="2"/>
  <c r="W87" i="2"/>
  <c r="Z87" i="2"/>
  <c r="AB87" i="2"/>
  <c r="AC87" i="2"/>
  <c r="AF87" i="2"/>
  <c r="AG87" i="2"/>
  <c r="AH87" i="2"/>
  <c r="AI87" i="2"/>
  <c r="AJ87" i="2"/>
  <c r="AK87" i="2"/>
  <c r="AL87" i="2"/>
  <c r="AM87" i="2"/>
  <c r="AN87" i="2"/>
  <c r="AP87" i="2"/>
  <c r="AQ87" i="2"/>
  <c r="AR87" i="2"/>
  <c r="AS87" i="2"/>
  <c r="D88" i="2"/>
  <c r="J88" i="2"/>
  <c r="L88" i="2"/>
  <c r="O88" i="2"/>
  <c r="P88" i="2"/>
  <c r="R88" i="2"/>
  <c r="T88" i="2"/>
  <c r="V88" i="2"/>
  <c r="W88" i="2"/>
  <c r="Z88" i="2"/>
  <c r="AB88" i="2"/>
  <c r="AC88" i="2"/>
  <c r="AF88" i="2"/>
  <c r="AG88" i="2"/>
  <c r="AH88" i="2"/>
  <c r="AI88" i="2"/>
  <c r="AJ88" i="2"/>
  <c r="AK88" i="2"/>
  <c r="AL88" i="2"/>
  <c r="AM88" i="2"/>
  <c r="AN88" i="2"/>
  <c r="AP88" i="2"/>
  <c r="AQ88" i="2"/>
  <c r="AR88" i="2"/>
  <c r="AS88" i="2"/>
  <c r="D89" i="2"/>
  <c r="J89" i="2"/>
  <c r="L89" i="2"/>
  <c r="O89" i="2"/>
  <c r="P89" i="2"/>
  <c r="R89" i="2" s="1"/>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s="1"/>
  <c r="T91" i="2"/>
  <c r="V91" i="2"/>
  <c r="W91" i="2"/>
  <c r="Z91" i="2"/>
  <c r="AB91" i="2"/>
  <c r="AC91" i="2"/>
  <c r="AF91" i="2"/>
  <c r="AG91" i="2"/>
  <c r="AH91" i="2"/>
  <c r="AI91" i="2"/>
  <c r="AJ91" i="2"/>
  <c r="AK91" i="2"/>
  <c r="AL91" i="2"/>
  <c r="AM91" i="2"/>
  <c r="AN91" i="2"/>
  <c r="AP91" i="2"/>
  <c r="AQ91" i="2"/>
  <c r="AR91" i="2"/>
  <c r="AS91" i="2"/>
  <c r="D92" i="2"/>
  <c r="J92" i="2"/>
  <c r="L92" i="2"/>
  <c r="O92" i="2"/>
  <c r="P92" i="2"/>
  <c r="R92" i="2"/>
  <c r="T92" i="2"/>
  <c r="V92" i="2"/>
  <c r="W92" i="2"/>
  <c r="Z92" i="2"/>
  <c r="AB92" i="2"/>
  <c r="AC92" i="2"/>
  <c r="AF92" i="2"/>
  <c r="AG92" i="2"/>
  <c r="AH92" i="2"/>
  <c r="AI92" i="2"/>
  <c r="AJ92" i="2"/>
  <c r="AK92" i="2"/>
  <c r="AL92" i="2"/>
  <c r="AM92" i="2"/>
  <c r="AN92" i="2"/>
  <c r="AP92" i="2"/>
  <c r="AQ92" i="2"/>
  <c r="AR92" i="2"/>
  <c r="AS92" i="2"/>
  <c r="D93" i="2"/>
  <c r="J93" i="2"/>
  <c r="L93" i="2"/>
  <c r="O93" i="2"/>
  <c r="P93" i="2"/>
  <c r="R93" i="2" s="1"/>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s="1"/>
  <c r="T95" i="2"/>
  <c r="V95" i="2"/>
  <c r="W95" i="2"/>
  <c r="Z95" i="2"/>
  <c r="AB95" i="2"/>
  <c r="AC95" i="2"/>
  <c r="AF95" i="2"/>
  <c r="AG95" i="2"/>
  <c r="AH95" i="2"/>
  <c r="AI95" i="2"/>
  <c r="AJ95" i="2"/>
  <c r="AK95" i="2"/>
  <c r="AL95" i="2"/>
  <c r="AM95" i="2"/>
  <c r="AN95" i="2"/>
  <c r="AP95" i="2"/>
  <c r="AQ95" i="2"/>
  <c r="AR95" i="2"/>
  <c r="AS95" i="2"/>
  <c r="D96" i="2"/>
  <c r="J96" i="2"/>
  <c r="L96" i="2"/>
  <c r="O96" i="2"/>
  <c r="P96" i="2"/>
  <c r="R96" i="2"/>
  <c r="T96" i="2"/>
  <c r="V96" i="2"/>
  <c r="W96" i="2"/>
  <c r="Z96" i="2"/>
  <c r="AB96" i="2"/>
  <c r="AC96" i="2"/>
  <c r="AF96" i="2"/>
  <c r="AG96" i="2"/>
  <c r="AH96" i="2"/>
  <c r="AI96" i="2"/>
  <c r="AJ96" i="2"/>
  <c r="AK96" i="2"/>
  <c r="AL96" i="2"/>
  <c r="AM96" i="2"/>
  <c r="AN96" i="2"/>
  <c r="AP96" i="2"/>
  <c r="AQ96" i="2"/>
  <c r="AR96" i="2"/>
  <c r="AS96" i="2"/>
  <c r="D97" i="2"/>
  <c r="J97" i="2"/>
  <c r="L97" i="2"/>
  <c r="O97" i="2"/>
  <c r="P97" i="2"/>
  <c r="R97" i="2" s="1"/>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s="1"/>
  <c r="T99" i="2"/>
  <c r="V99" i="2"/>
  <c r="W99" i="2"/>
  <c r="Z99" i="2"/>
  <c r="AB99" i="2"/>
  <c r="AC99" i="2"/>
  <c r="AF99" i="2"/>
  <c r="AG99" i="2"/>
  <c r="AH99" i="2"/>
  <c r="AI99" i="2"/>
  <c r="AJ99" i="2"/>
  <c r="AK99" i="2"/>
  <c r="AL99" i="2"/>
  <c r="AM99" i="2"/>
  <c r="AN99" i="2"/>
  <c r="AP99" i="2"/>
  <c r="AQ99" i="2"/>
  <c r="AR99" i="2"/>
  <c r="AS99" i="2"/>
  <c r="D100" i="2"/>
  <c r="J100" i="2"/>
  <c r="L100" i="2"/>
  <c r="O100" i="2"/>
  <c r="P100" i="2"/>
  <c r="R100" i="2"/>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s="1"/>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s="1"/>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s="1"/>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s="1"/>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s="1"/>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s="1"/>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s="1"/>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s="1"/>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s="1"/>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s="1"/>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s="1"/>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s="1"/>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s="1"/>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s="1"/>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s="1"/>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s="1"/>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s="1"/>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s="1"/>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s="1"/>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s="1"/>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s="1"/>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s="1"/>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s="1"/>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s="1"/>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s="1"/>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s="1"/>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s="1"/>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s="1"/>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s="1"/>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s="1"/>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s="1"/>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s="1"/>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s="1"/>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s="1"/>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s="1"/>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s="1"/>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s="1"/>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s="1"/>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s="1"/>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s="1"/>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s="1"/>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s="1"/>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s="1"/>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s="1"/>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s="1"/>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s="1"/>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s="1"/>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s="1"/>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s="1"/>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s="1"/>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s="1"/>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s="1"/>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s="1"/>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s="1"/>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s="1"/>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AC11" i="1"/>
  <c r="AD11" i="1"/>
  <c r="AE11" i="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V10" i="4"/>
  <c r="AU10" i="4"/>
  <c r="AY10" i="4"/>
  <c r="AX10" i="4"/>
  <c r="AQ10" i="4"/>
  <c r="AP10" i="4"/>
  <c r="AH10" i="4"/>
  <c r="AG10" i="4"/>
  <c r="AO10" i="4"/>
  <c r="AN2" i="4" s="1"/>
  <c r="AN10" i="4"/>
  <c r="AM10" i="4"/>
  <c r="AL10" i="4"/>
  <c r="AS10" i="4"/>
  <c r="AR2" i="4" s="1"/>
  <c r="AR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AR10" i="3"/>
  <c r="AT10" i="3"/>
  <c r="AS10" i="3"/>
  <c r="AN10" i="3"/>
  <c r="AM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R2" i="3"/>
  <c r="N2" i="3"/>
  <c r="C2" i="3"/>
  <c r="AP10" i="2"/>
  <c r="AR10" i="2"/>
  <c r="AQ2" i="2" s="1"/>
  <c r="AQ10" i="2"/>
  <c r="AL10" i="2"/>
  <c r="AK2" i="2" s="1"/>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M2" i="2"/>
  <c r="AE2" i="2"/>
  <c r="U2" i="2"/>
  <c r="S2" i="2"/>
  <c r="N2" i="2"/>
  <c r="I2" i="2"/>
  <c r="C2" i="2"/>
  <c r="AG10" i="1"/>
  <c r="AI10" i="1"/>
  <c r="AH10" i="1"/>
  <c r="AA10" i="1"/>
  <c r="Z2" i="1" s="1"/>
  <c r="Z10" i="1"/>
  <c r="R10" i="1"/>
  <c r="Q2" i="1" s="1"/>
  <c r="Q10" i="1"/>
  <c r="Y10" i="1"/>
  <c r="X2" i="1" s="1"/>
  <c r="X10" i="1"/>
  <c r="W10" i="1"/>
  <c r="V2" i="1" s="1"/>
  <c r="V10" i="1"/>
  <c r="AE10" i="1"/>
  <c r="AD2" i="1" s="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T2" i="1"/>
  <c r="H2" i="1"/>
  <c r="C2" i="1"/>
  <c r="Y10" i="5"/>
  <c r="AR10" i="5"/>
  <c r="S10" i="5"/>
  <c r="U10" i="5" s="1"/>
  <c r="O10" i="5"/>
  <c r="AE10" i="5"/>
  <c r="W10" i="5"/>
  <c r="R10" i="5"/>
  <c r="L10" i="5"/>
  <c r="D10" i="5"/>
  <c r="AE10" i="4"/>
  <c r="AZ10" i="4"/>
  <c r="N10" i="4"/>
  <c r="AK10" i="4"/>
  <c r="AJ2" i="4" s="1"/>
  <c r="Z10" i="4"/>
  <c r="X10" i="4"/>
  <c r="V10" i="4"/>
  <c r="T10" i="4"/>
  <c r="Q10" i="4"/>
  <c r="J10" i="4"/>
  <c r="D10" i="4"/>
  <c r="AB10" i="3"/>
  <c r="AU10" i="3"/>
  <c r="L10" i="3"/>
  <c r="AS2" i="3"/>
  <c r="AM2" i="3"/>
  <c r="AH10" i="3"/>
  <c r="AG2" i="3" s="1"/>
  <c r="Z10" i="3"/>
  <c r="Y2" i="3" s="1"/>
  <c r="X10" i="3"/>
  <c r="W2" i="3" s="1"/>
  <c r="U10" i="3"/>
  <c r="S10" i="3"/>
  <c r="Q10" i="3"/>
  <c r="O10" i="3"/>
  <c r="J10" i="3"/>
  <c r="D10" i="3"/>
  <c r="Z10" i="2"/>
  <c r="AS10" i="2"/>
  <c r="P10" i="2"/>
  <c r="R10" i="2" s="1"/>
  <c r="L10" i="2"/>
  <c r="AF10" i="2"/>
  <c r="V10" i="2"/>
  <c r="T10" i="2"/>
  <c r="O10" i="2"/>
  <c r="J10" i="2"/>
  <c r="D10" i="2"/>
  <c r="O10" i="1"/>
  <c r="AJ10" i="1"/>
  <c r="AC10" i="1"/>
  <c r="U10" i="1"/>
  <c r="I10" i="1"/>
  <c r="D10" i="1"/>
  <c r="R5" i="4"/>
  <c r="M5" i="4"/>
  <c r="K5" i="4"/>
  <c r="W5" i="4"/>
  <c r="L5" i="4"/>
  <c r="W5" i="3"/>
  <c r="Q5" i="5"/>
  <c r="P5" i="4"/>
  <c r="N5" i="3"/>
  <c r="N5" i="2"/>
  <c r="AL2" i="5" l="1"/>
  <c r="AH2" i="5"/>
  <c r="AA2" i="5"/>
  <c r="AJ2" i="5"/>
  <c r="AP2" i="5"/>
  <c r="AF2" i="5"/>
  <c r="AL2" i="4"/>
  <c r="AG2" i="4"/>
  <c r="I2" i="4"/>
  <c r="AP2" i="4"/>
  <c r="AX2" i="4"/>
  <c r="C2" i="4"/>
  <c r="W2" i="4"/>
  <c r="Y2" i="4"/>
  <c r="T2" i="3"/>
  <c r="AO2" i="3"/>
  <c r="AI2" i="3"/>
  <c r="AK2" i="3"/>
  <c r="AD2" i="3"/>
  <c r="AB2" i="2"/>
  <c r="AG2" i="2"/>
  <c r="AI2" i="2"/>
  <c r="AH2" i="1"/>
  <c r="AB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45F229-1A5C-46EF-A121-F99BE972B46B}">
      <text>
        <r>
          <rPr>
            <sz val="9"/>
            <color indexed="81"/>
            <rFont val="Tahoma"/>
            <family val="2"/>
          </rPr>
          <t>prompt</t>
        </r>
      </text>
    </comment>
    <comment ref="B3" authorId="0" shapeId="0" xr:uid="{CBA99B69-4E0A-4131-983D-6744B2C9EF49}">
      <text>
        <r>
          <rPr>
            <sz val="9"/>
            <color indexed="81"/>
            <rFont val="Tahoma"/>
            <family val="2"/>
          </rPr>
          <t>Every Custom Asset requires a uniqe identifier so that it is distinguishable from all other Assets</t>
        </r>
      </text>
    </comment>
    <comment ref="C3" authorId="0" shapeId="0" xr:uid="{1ED5175D-FDA1-4556-A11A-EBB7B4758BFA}">
      <text>
        <r>
          <rPr>
            <sz val="9"/>
            <color indexed="81"/>
            <rFont val="Tahoma"/>
            <family val="2"/>
          </rPr>
          <t>All standard RAMM items and almost all user-defined items are located on a Road. Most RAMM functions are Road-centric.</t>
        </r>
      </text>
    </comment>
    <comment ref="E3" authorId="0" shapeId="0" xr:uid="{892DA8E7-9924-4639-B515-6521CA701F49}">
      <text>
        <r>
          <rPr>
            <sz val="9"/>
            <color indexed="81"/>
            <rFont val="Tahoma"/>
            <family val="2"/>
          </rPr>
          <t>NZTM2000 Easting</t>
        </r>
      </text>
    </comment>
    <comment ref="F3" authorId="0" shapeId="0" xr:uid="{4B524E59-D13D-423F-9E71-81809213C21A}">
      <text>
        <r>
          <rPr>
            <sz val="9"/>
            <color indexed="81"/>
            <rFont val="Tahoma"/>
            <family val="2"/>
          </rPr>
          <t>NZTM2000 Northing</t>
        </r>
      </text>
    </comment>
    <comment ref="G3" authorId="0" shapeId="0" xr:uid="{1A24EC8C-4E62-4475-B7E4-E33518CC4FE0}">
      <text>
        <r>
          <rPr>
            <sz val="9"/>
            <color indexed="81"/>
            <rFont val="Tahoma"/>
            <family val="2"/>
          </rPr>
          <t>Height measured to the top of the bollard</t>
        </r>
      </text>
    </comment>
    <comment ref="H3" authorId="0" shapeId="0" xr:uid="{9D3A824E-122B-4DBB-ACA3-F1ED2EB4E60F}">
      <text>
        <r>
          <rPr>
            <sz val="9"/>
            <color indexed="81"/>
            <rFont val="Tahoma"/>
            <family val="2"/>
          </rPr>
          <t>The primary material the bollard is made of</t>
        </r>
      </text>
    </comment>
    <comment ref="J3" authorId="0" shapeId="0" xr:uid="{16086321-56CD-440A-839D-4E1FF32E24D2}">
      <text>
        <r>
          <rPr>
            <sz val="9"/>
            <color indexed="81"/>
            <rFont val="Tahoma"/>
            <family val="2"/>
          </rPr>
          <t>Can the bollard be removed from the ground?</t>
        </r>
      </text>
    </comment>
    <comment ref="K3" authorId="0" shapeId="0" xr:uid="{9F884052-640C-4B82-804C-D562C479AD45}">
      <text>
        <r>
          <rPr>
            <sz val="9"/>
            <color indexed="81"/>
            <rFont val="Tahoma"/>
            <family val="2"/>
          </rPr>
          <t>Can the bollard nbe locked to the ground?</t>
        </r>
      </text>
    </comment>
    <comment ref="L3" authorId="0" shapeId="0" xr:uid="{1FFE602C-10FB-4C01-9E7B-BFFEFA48B2B5}">
      <text>
        <r>
          <rPr>
            <sz val="9"/>
            <color indexed="81"/>
            <rFont val="Tahoma"/>
            <family val="2"/>
          </rPr>
          <t>The number of posts</t>
        </r>
      </text>
    </comment>
    <comment ref="M3" authorId="0" shapeId="0" xr:uid="{0C2D1437-0732-432D-B181-2988A80835E4}">
      <text>
        <r>
          <rPr>
            <sz val="9"/>
            <color indexed="81"/>
            <rFont val="Tahoma"/>
            <family val="2"/>
          </rPr>
          <t>Can the bollard retract into the ground on demand?</t>
        </r>
      </text>
    </comment>
    <comment ref="N3" authorId="0" shapeId="0" xr:uid="{AD47199D-A7EA-4B4C-BC77-4C9F178F315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5ECBFAD7-A383-47EA-A8E3-9105A245D45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EE84C6EF-43A6-467F-B0CA-2AFE9A468C83}">
      <text>
        <r>
          <rPr>
            <sz val="9"/>
            <color indexed="81"/>
            <rFont val="Tahoma"/>
            <family val="2"/>
          </rPr>
          <t>Expected life of asset at the time of design</t>
        </r>
      </text>
    </comment>
    <comment ref="Q3" authorId="0" shapeId="0" xr:uid="{098E43A4-3727-40D5-9533-5972A30D1CBC}">
      <text>
        <r>
          <rPr>
            <sz val="9"/>
            <color indexed="81"/>
            <rFont val="Tahoma"/>
            <family val="2"/>
          </rPr>
          <t>Lifecycle status of the asset</t>
        </r>
      </text>
    </comment>
    <comment ref="S3" authorId="0" shapeId="0" xr:uid="{089FA959-CECE-4E19-8DAF-E21706BF6A26}">
      <text>
        <r>
          <rPr>
            <sz val="9"/>
            <color indexed="81"/>
            <rFont val="Tahoma"/>
            <family val="2"/>
          </rPr>
          <t>Removal Date specifies the date when an Asset/Component was removed. They are used for statistical, financial and warranty reporting purposes.</t>
        </r>
      </text>
    </comment>
    <comment ref="T3" authorId="0" shapeId="0" xr:uid="{CA6E0E74-FB97-42AC-89E5-6ACD19E85B0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FC5FBD37-105D-4CCC-8AC1-95FACC881E03}">
      <text>
        <r>
          <rPr>
            <sz val="9"/>
            <color indexed="81"/>
            <rFont val="Tahoma"/>
            <family val="2"/>
          </rPr>
          <t>The entity that owns the asset</t>
        </r>
      </text>
    </comment>
    <comment ref="X3" authorId="0" shapeId="0" xr:uid="{723CAB8F-CE77-4279-86EC-F4BBDA7A81AC}">
      <text>
        <r>
          <rPr>
            <sz val="9"/>
            <color indexed="81"/>
            <rFont val="Tahoma"/>
            <family val="2"/>
          </rPr>
          <t>The entity that manages the asset, on behalf of the owner</t>
        </r>
      </text>
    </comment>
    <comment ref="Z3" authorId="0" shapeId="0" xr:uid="{F81CE79C-A539-4B93-95EB-E1343BFC32FA}">
      <text>
        <r>
          <rPr>
            <sz val="9"/>
            <color indexed="81"/>
            <rFont val="Tahoma"/>
            <family val="2"/>
          </rPr>
          <t>What department or group within the road controlling authority owns the asset? E.g. Parks and Recreation, Property, Housing.</t>
        </r>
      </text>
    </comment>
    <comment ref="AB3" authorId="0" shapeId="0" xr:uid="{28288138-BC26-44AB-8296-5AF203BF0E0E}">
      <text>
        <r>
          <rPr>
            <sz val="9"/>
            <color indexed="81"/>
            <rFont val="Tahoma"/>
            <family val="2"/>
          </rPr>
          <t>Contractor responsible for maintenance of asset</t>
        </r>
      </text>
    </comment>
    <comment ref="AD3" authorId="0" shapeId="0" xr:uid="{46A26EFE-2CED-4D95-A643-1ED6C06721BA}">
      <text>
        <r>
          <rPr>
            <sz val="9"/>
            <color indexed="81"/>
            <rFont val="Tahoma"/>
            <family val="2"/>
          </rPr>
          <t>A combination of activity class and work category</t>
        </r>
      </text>
    </comment>
    <comment ref="AF3" authorId="0" shapeId="0" xr:uid="{ED1472C0-4BA1-4696-80E8-8D845DCDDEC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0995ADAB-1932-4B11-8E32-3D08EAF8F2BA}">
      <text>
        <r>
          <rPr>
            <sz val="9"/>
            <color indexed="81"/>
            <rFont val="Tahoma"/>
            <family val="2"/>
          </rPr>
          <t>Is the maintenance of this asset at least partly funded by the National Land Transport Programme (NLTP) administered by Waka Kotahi?</t>
        </r>
      </text>
    </comment>
    <comment ref="AH3" authorId="0" shapeId="0" xr:uid="{19DAA13E-CF57-4116-8282-1144F63CD54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7579CFF8-7617-4D58-8CA3-324900E25D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5FBE0F7B-2D0D-4939-B1BF-4955D3C2611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CCFB3D8B-70A8-48CA-9AA4-3EF687DD2F0C}">
      <text>
        <r>
          <rPr>
            <sz val="9"/>
            <color indexed="81"/>
            <rFont val="Tahoma"/>
            <family val="2"/>
          </rPr>
          <t>NZVD2016 Vertical Position</t>
        </r>
      </text>
    </comment>
    <comment ref="AM3" authorId="0" shapeId="0" xr:uid="{530BA114-30EF-45BB-9D13-056BF27449C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8550330-D4B3-4D52-9098-C8BB553E640D}">
      <text>
        <r>
          <rPr>
            <sz val="9"/>
            <color indexed="81"/>
            <rFont val="Tahoma"/>
            <family val="2"/>
          </rPr>
          <t>prompt</t>
        </r>
      </text>
    </comment>
    <comment ref="B3" authorId="0" shapeId="0" xr:uid="{7B388C32-3091-4FCF-B289-21BA49EFF0DB}">
      <text>
        <r>
          <rPr>
            <sz val="9"/>
            <color indexed="81"/>
            <rFont val="Tahoma"/>
            <family val="2"/>
          </rPr>
          <t>Every Custom Asset requires a uniqe identifier so that it is distinguishable from all other Assets</t>
        </r>
      </text>
    </comment>
    <comment ref="C3" authorId="0" shapeId="0" xr:uid="{6A10E978-9BC9-4019-AB1E-ABB8DE3778F8}">
      <text>
        <r>
          <rPr>
            <sz val="9"/>
            <color indexed="81"/>
            <rFont val="Tahoma"/>
            <family val="2"/>
          </rPr>
          <t>All standard RAMM items and almost all user-defined items are located on a Road. Most RAMM functions are Road-centric.</t>
        </r>
      </text>
    </comment>
    <comment ref="E3" authorId="0" shapeId="0" xr:uid="{1E43074F-B67A-4146-9F2D-D2D96EEBC959}">
      <text>
        <r>
          <rPr>
            <sz val="9"/>
            <color indexed="81"/>
            <rFont val="Tahoma"/>
            <family val="2"/>
          </rPr>
          <t>NZTM2000 Easting</t>
        </r>
      </text>
    </comment>
    <comment ref="F3" authorId="0" shapeId="0" xr:uid="{38712E4F-DB71-40C8-BE38-559E4D7FE222}">
      <text>
        <r>
          <rPr>
            <sz val="9"/>
            <color indexed="81"/>
            <rFont val="Tahoma"/>
            <family val="2"/>
          </rPr>
          <t>NZTM2000 Northing</t>
        </r>
      </text>
    </comment>
    <comment ref="G3" authorId="0" shapeId="0" xr:uid="{99F27E99-82FC-445A-9E58-63FF2656ED5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9CE9491-41F2-41D0-87D3-2369BA8A7B6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E3822E7-BCF1-4F3D-8349-2E21B1067591}">
      <text>
        <r>
          <rPr>
            <sz val="9"/>
            <color indexed="81"/>
            <rFont val="Tahoma"/>
            <family val="2"/>
          </rPr>
          <t>Describes the general position of the Cattle Stop relative to the road and the road reserve.</t>
        </r>
      </text>
    </comment>
    <comment ref="K3" authorId="0" shapeId="0" xr:uid="{F9F0286A-1D0E-4FF8-AE9D-126DD9FF9B0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1EBFC854-913F-4B82-AAC4-29C3333D7E98}">
      <text>
        <r>
          <rPr>
            <sz val="9"/>
            <color indexed="81"/>
            <rFont val="Tahoma"/>
            <family val="2"/>
          </rPr>
          <t>Length in RAMM is calculated from the difference in the Start and End displacements</t>
        </r>
      </text>
    </comment>
    <comment ref="M3" authorId="0" shapeId="0" xr:uid="{1968DC65-7332-4A14-B8B6-B031F184190B}">
      <text>
        <r>
          <rPr>
            <sz val="9"/>
            <color indexed="81"/>
            <rFont val="Tahoma"/>
            <family val="2"/>
          </rPr>
          <t>Where the standard Length calculation does not accurately represent the real-world Length of an item, the user can specify the difference in m.</t>
        </r>
      </text>
    </comment>
    <comment ref="N3" authorId="0" shapeId="0" xr:uid="{5DB5137A-32EB-4A00-9B33-D8A57213828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1CF1D09-F8C5-4DC0-91B2-AFA4533F8BF7}">
      <text>
        <r>
          <rPr>
            <sz val="9"/>
            <color indexed="81"/>
            <rFont val="Tahoma"/>
            <family val="2"/>
          </rPr>
          <t>Standard Areas in RAMM are the result of simple calculations of length x width</t>
        </r>
      </text>
    </comment>
    <comment ref="Q3" authorId="0" shapeId="0" xr:uid="{C9A6A544-44B6-4FFE-BE47-FEF8EF25EC8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2A837292-54E5-4C98-A045-1F9D0D6F11B5}">
      <text>
        <r>
          <rPr>
            <sz val="9"/>
            <color indexed="81"/>
            <rFont val="Tahoma"/>
            <family val="2"/>
          </rPr>
          <t>Where a user has added an Area correction to the standard calculated Area, the two values are summed to give a Total Area.</t>
        </r>
      </text>
    </comment>
    <comment ref="S3" authorId="0" shapeId="0" xr:uid="{D104DCE8-16DF-48AE-8870-8C328E21CBE1}">
      <text>
        <r>
          <rPr>
            <sz val="9"/>
            <color indexed="81"/>
            <rFont val="Tahoma"/>
            <family val="2"/>
          </rPr>
          <t>The material the cattle stop is made from</t>
        </r>
      </text>
    </comment>
    <comment ref="U3" authorId="0" shapeId="0" xr:uid="{34944340-F214-43E5-8462-0274B7937960}">
      <text>
        <r>
          <rPr>
            <sz val="9"/>
            <color indexed="81"/>
            <rFont val="Tahoma"/>
            <family val="2"/>
          </rPr>
          <t>The coating on the cattle stop grid</t>
        </r>
      </text>
    </comment>
    <comment ref="W3" authorId="0" shapeId="0" xr:uid="{3580F9EF-FFE4-4E10-9E39-32C0B98E31EA}">
      <text>
        <r>
          <rPr>
            <sz val="9"/>
            <color indexed="81"/>
            <rFont val="Tahoma"/>
            <family val="2"/>
          </rPr>
          <t>Has the cattle stop been filled in?</t>
        </r>
      </text>
    </comment>
    <comment ref="X3" authorId="0" shapeId="0" xr:uid="{0ADFBC57-0F47-4BA7-A366-59BAB4B93745}">
      <text>
        <r>
          <rPr>
            <sz val="9"/>
            <color indexed="81"/>
            <rFont val="Tahoma"/>
            <family val="2"/>
          </rPr>
          <t>The depth from the top of the grid of the cattle stop to the bottom of the pit</t>
        </r>
      </text>
    </comment>
    <comment ref="Y3" authorId="0" shapeId="0" xr:uid="{2744EF7C-69FB-4FD6-83ED-4F512DCFFBA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193D4D56-3C29-4121-ADC2-66122F25D03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5C0598F3-CE69-4E9A-B0B2-2699FC085DF3}">
      <text>
        <r>
          <rPr>
            <sz val="9"/>
            <color indexed="81"/>
            <rFont val="Tahoma"/>
            <family val="2"/>
          </rPr>
          <t>Expected life of asset at the time of design</t>
        </r>
      </text>
    </comment>
    <comment ref="AB3" authorId="0" shapeId="0" xr:uid="{77718F45-5484-4D0D-A004-DB61A95CB396}">
      <text>
        <r>
          <rPr>
            <sz val="9"/>
            <color indexed="81"/>
            <rFont val="Tahoma"/>
            <family val="2"/>
          </rPr>
          <t>Lifecycle status of the asset</t>
        </r>
      </text>
    </comment>
    <comment ref="AD3" authorId="0" shapeId="0" xr:uid="{37AD04F5-88D2-4C12-8570-83498A4B53D9}">
      <text>
        <r>
          <rPr>
            <sz val="9"/>
            <color indexed="81"/>
            <rFont val="Tahoma"/>
            <family val="2"/>
          </rPr>
          <t>Removal Date specifies the date when an Asset/Component was removed. They are used for statistical, financial and warranty reporting purposes.</t>
        </r>
      </text>
    </comment>
    <comment ref="AE3" authorId="0" shapeId="0" xr:uid="{1A61CDCD-8310-499A-AE93-3FF0C8102E6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76EA3F67-ACB7-41D6-ADC8-FCE5369A76EB}">
      <text>
        <r>
          <rPr>
            <sz val="9"/>
            <color indexed="81"/>
            <rFont val="Tahoma"/>
            <family val="2"/>
          </rPr>
          <t>The entity that owns the asset</t>
        </r>
      </text>
    </comment>
    <comment ref="AI3" authorId="0" shapeId="0" xr:uid="{0932092E-D393-49F3-897B-12766B8C74EE}">
      <text>
        <r>
          <rPr>
            <sz val="9"/>
            <color indexed="81"/>
            <rFont val="Tahoma"/>
            <family val="2"/>
          </rPr>
          <t>The entity that manages the asset, on behalf of the owner</t>
        </r>
      </text>
    </comment>
    <comment ref="AK3" authorId="0" shapeId="0" xr:uid="{0CC489A3-0504-45B6-BC9F-786EF9EBA71D}">
      <text>
        <r>
          <rPr>
            <sz val="9"/>
            <color indexed="81"/>
            <rFont val="Tahoma"/>
            <family val="2"/>
          </rPr>
          <t>What department or group within the road controlling authority owns the asset? E.g. Parks and Recreation, Property, Housing.</t>
        </r>
      </text>
    </comment>
    <comment ref="AM3" authorId="0" shapeId="0" xr:uid="{1A3EA078-B25F-42B9-BDA0-F8B565524CC4}">
      <text>
        <r>
          <rPr>
            <sz val="9"/>
            <color indexed="81"/>
            <rFont val="Tahoma"/>
            <family val="2"/>
          </rPr>
          <t>A combination of activity class and work category</t>
        </r>
      </text>
    </comment>
    <comment ref="AO3" authorId="0" shapeId="0" xr:uid="{96EF5EF9-D9A8-4F79-95B7-14CC7EB83B95}">
      <text>
        <r>
          <rPr>
            <sz val="9"/>
            <color indexed="81"/>
            <rFont val="Tahoma"/>
            <family val="2"/>
          </rPr>
          <t>Original cost of installing or constructing this asset</t>
        </r>
      </text>
    </comment>
    <comment ref="AP3" authorId="0" shapeId="0" xr:uid="{46149A0E-E063-4746-8F5F-0A79BAE1F9D1}">
      <text>
        <r>
          <rPr>
            <sz val="9"/>
            <color indexed="81"/>
            <rFont val="Tahoma"/>
            <family val="2"/>
          </rPr>
          <t>Is the maintenance of this asset at least partly funded by the National Land Transport Programme (NLTP) administered by Waka Kotahi?</t>
        </r>
      </text>
    </comment>
    <comment ref="AQ3" authorId="0" shapeId="0" xr:uid="{A2686653-327C-4A25-8903-36D9EE0A42B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727690F0-0758-4340-9055-F86F706DBA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93FA86C8-0E80-4E18-AD08-09890898172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DF381864-2908-4F9F-9E61-ABBEFC3AEAB9}">
      <text>
        <r>
          <rPr>
            <sz val="9"/>
            <color indexed="81"/>
            <rFont val="Tahoma"/>
            <family val="2"/>
          </rPr>
          <t>NZVD2016 Vertical Position</t>
        </r>
      </text>
    </comment>
    <comment ref="AV3" authorId="0" shapeId="0" xr:uid="{8BFE4F28-E16E-42CB-BFA5-9399A4B53AC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F24B011-B339-42CB-8BC1-AE572EECAD22}">
      <text>
        <r>
          <rPr>
            <sz val="9"/>
            <color indexed="81"/>
            <rFont val="Tahoma"/>
            <family val="2"/>
          </rPr>
          <t>prompt</t>
        </r>
      </text>
    </comment>
    <comment ref="B3" authorId="0" shapeId="0" xr:uid="{024D5E05-AB67-44A8-87D9-7AD3A7BC9653}">
      <text>
        <r>
          <rPr>
            <sz val="9"/>
            <color indexed="81"/>
            <rFont val="Tahoma"/>
            <family val="2"/>
          </rPr>
          <t>Every Custom Asset requires a uniqe identifier so that it is distinguishable from all other Assets</t>
        </r>
      </text>
    </comment>
    <comment ref="C3" authorId="0" shapeId="0" xr:uid="{31EE3902-0CFE-41A1-9791-BB5FCF550970}">
      <text>
        <r>
          <rPr>
            <sz val="9"/>
            <color indexed="81"/>
            <rFont val="Tahoma"/>
            <family val="2"/>
          </rPr>
          <t>All standard RAMM items and almost all user-defined items are located on a Road. Most RAMM functions are Road-centric.</t>
        </r>
      </text>
    </comment>
    <comment ref="E3" authorId="0" shapeId="0" xr:uid="{BB627713-A566-40D6-86DB-BEAAA20A38C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661486D-9091-4F20-9F51-DFD4A04411D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338E173-E6EB-45FF-8A5A-99AA381D7B5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1B97509-97AC-45ED-B629-5BC5DA21742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0CC7E04-46F5-4C9D-8838-7F073D033DBD}">
      <text>
        <r>
          <rPr>
            <sz val="9"/>
            <color indexed="81"/>
            <rFont val="Tahoma"/>
            <family val="2"/>
          </rPr>
          <t>L=Left hand side, R=Right hand side, B=Both, C=Centre</t>
        </r>
      </text>
    </comment>
    <comment ref="K3" authorId="0" shapeId="0" xr:uid="{1C206F88-17F4-45CD-B564-6EE915BD5C96}">
      <text>
        <r>
          <rPr>
            <sz val="9"/>
            <color indexed="81"/>
            <rFont val="Tahoma"/>
            <family val="2"/>
          </rPr>
          <t>Height of the top of the asset above the road surface</t>
        </r>
      </text>
    </comment>
    <comment ref="L3" authorId="0" shapeId="0" xr:uid="{40DEF674-F035-4F42-B25D-88D619848704}">
      <text>
        <r>
          <rPr>
            <sz val="9"/>
            <color indexed="81"/>
            <rFont val="Tahoma"/>
            <family val="2"/>
          </rPr>
          <t>Length in RAMM is calculated from the difference in the Start and End displacements</t>
        </r>
      </text>
    </comment>
    <comment ref="M3" authorId="0" shapeId="0" xr:uid="{F259CC28-4A9A-48A2-8825-3104BB979406}">
      <text>
        <r>
          <rPr>
            <sz val="9"/>
            <color indexed="81"/>
            <rFont val="Tahoma"/>
            <family val="2"/>
          </rPr>
          <t>Where the standard Length calculation does not accurately represent the real-world Length of an item, the user can specify the difference in m.</t>
        </r>
      </text>
    </comment>
    <comment ref="N3" authorId="0" shapeId="0" xr:uid="{95C8F46F-CD9A-4CB1-8F14-3FA662CF9E4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6494781F-BF54-4771-ADB3-C59F1FF8A78D}">
      <text>
        <r>
          <rPr>
            <sz val="9"/>
            <color indexed="81"/>
            <rFont val="Tahoma"/>
            <family val="2"/>
          </rPr>
          <t>What is the asset inside of or on/attached to? e.g. attached to a pole or located inside pavement.</t>
        </r>
      </text>
    </comment>
    <comment ref="R3" authorId="0" shapeId="0" xr:uid="{DB4A33CC-9FA9-4D9E-9C24-7612BEE3575D}">
      <text>
        <r>
          <rPr>
            <sz val="9"/>
            <color indexed="81"/>
            <rFont val="Tahoma"/>
            <family val="2"/>
          </rPr>
          <t>Rail Type</t>
        </r>
      </text>
    </comment>
    <comment ref="T3" authorId="0" shapeId="0" xr:uid="{81414E7A-C0AA-42EA-96DD-F8FB66CF5820}">
      <text>
        <r>
          <rPr>
            <sz val="9"/>
            <color indexed="81"/>
            <rFont val="Tahoma"/>
            <family val="2"/>
          </rPr>
          <t>Primary material the rail is made of</t>
        </r>
      </text>
    </comment>
    <comment ref="V3" authorId="0" shapeId="0" xr:uid="{4FF9FF74-345D-4F6A-BC33-5A0E03327E05}">
      <text>
        <r>
          <rPr>
            <sz val="9"/>
            <color indexed="81"/>
            <rFont val="Tahoma"/>
            <family val="2"/>
          </rPr>
          <t>Total number of posts holding up the rail. It could be zero if it is mounted on another asset</t>
        </r>
      </text>
    </comment>
    <comment ref="W3" authorId="0" shapeId="0" xr:uid="{B63C7AEA-3801-4E01-B6C4-20A0EDD05C1E}">
      <text>
        <r>
          <rPr>
            <sz val="9"/>
            <color indexed="81"/>
            <rFont val="Tahoma"/>
            <family val="2"/>
          </rPr>
          <t xml:space="preserve">Primary material the posts are made of
</t>
        </r>
      </text>
    </comment>
    <comment ref="Y3" authorId="0" shapeId="0" xr:uid="{D9DE28DB-F1C0-43C0-B3FB-92E5CCF4684B}">
      <text>
        <r>
          <rPr>
            <sz val="9"/>
            <color indexed="81"/>
            <rFont val="Tahoma"/>
            <family val="2"/>
          </rPr>
          <t>Attachments found on the railing</t>
        </r>
      </text>
    </comment>
    <comment ref="AA3" authorId="0" shapeId="0" xr:uid="{1EE78AF2-F703-4EF3-9514-062113D97020}">
      <text>
        <r>
          <rPr>
            <sz val="9"/>
            <color indexed="81"/>
            <rFont val="Tahoma"/>
            <family val="2"/>
          </rPr>
          <t>The date the asset was installed</t>
        </r>
      </text>
    </comment>
    <comment ref="AB3" authorId="0" shapeId="0" xr:uid="{E245EFB3-C790-43B1-A5E0-20AAA3FB814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9DEA1318-D079-4B6C-9A9C-AFAEEFE06537}">
      <text>
        <r>
          <rPr>
            <sz val="9"/>
            <color indexed="81"/>
            <rFont val="Tahoma"/>
            <family val="2"/>
          </rPr>
          <t>Expected life of asset at the time of design</t>
        </r>
      </text>
    </comment>
    <comment ref="AD3" authorId="0" shapeId="0" xr:uid="{962FC13A-91C3-4416-9E39-6F5078C9F899}">
      <text>
        <r>
          <rPr>
            <sz val="9"/>
            <color indexed="81"/>
            <rFont val="Tahoma"/>
            <family val="2"/>
          </rPr>
          <t>Lifecycle status of the asset</t>
        </r>
      </text>
    </comment>
    <comment ref="AF3" authorId="0" shapeId="0" xr:uid="{FC7B16D8-3621-4510-89FC-EC8A6AC5F1F4}">
      <text>
        <r>
          <rPr>
            <sz val="9"/>
            <color indexed="81"/>
            <rFont val="Tahoma"/>
            <family val="2"/>
          </rPr>
          <t>Removal Date specifies the date when an Asset/Component was removed. They are used for statistical, financial and warranty reporting purposes.</t>
        </r>
      </text>
    </comment>
    <comment ref="AG3" authorId="0" shapeId="0" xr:uid="{A0E001C5-5306-4816-8FA3-BD2E4D108B7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9ED1D5E7-E1DD-4DB1-8911-9F2FDC5F3067}">
      <text>
        <r>
          <rPr>
            <sz val="9"/>
            <color indexed="81"/>
            <rFont val="Tahoma"/>
            <family val="2"/>
          </rPr>
          <t>The entity that owns the asset</t>
        </r>
      </text>
    </comment>
    <comment ref="AK3" authorId="0" shapeId="0" xr:uid="{3DECF4EB-4B1F-466D-83E3-E3F743C17E4C}">
      <text>
        <r>
          <rPr>
            <sz val="9"/>
            <color indexed="81"/>
            <rFont val="Tahoma"/>
            <family val="2"/>
          </rPr>
          <t>The entity that manages the asset, on behalf of the owner</t>
        </r>
      </text>
    </comment>
    <comment ref="AM3" authorId="0" shapeId="0" xr:uid="{06CEFF73-5784-46BD-9F26-9B4EF90B43EA}">
      <text>
        <r>
          <rPr>
            <sz val="9"/>
            <color indexed="81"/>
            <rFont val="Tahoma"/>
            <family val="2"/>
          </rPr>
          <t>What department or group within the road controlling authority owns the asset? E.g. Parks and Recreation, Property, Housing.</t>
        </r>
      </text>
    </comment>
    <comment ref="AO3" authorId="0" shapeId="0" xr:uid="{486C8D4D-A808-4423-8D14-97773BD460BC}">
      <text>
        <r>
          <rPr>
            <sz val="9"/>
            <color indexed="81"/>
            <rFont val="Tahoma"/>
            <family val="2"/>
          </rPr>
          <t>A combination of activity class and work category</t>
        </r>
      </text>
    </comment>
    <comment ref="AQ3" authorId="0" shapeId="0" xr:uid="{E131C9B4-BA60-416D-8DAF-F12EE2DAF428}">
      <text>
        <r>
          <rPr>
            <sz val="9"/>
            <color indexed="81"/>
            <rFont val="Tahoma"/>
            <family val="2"/>
          </rPr>
          <t>Original cost of installing or constructing this asset</t>
        </r>
      </text>
    </comment>
    <comment ref="AR3" authorId="0" shapeId="0" xr:uid="{4EBB2D61-5DF5-4969-B547-C94FE52893F3}">
      <text>
        <r>
          <rPr>
            <sz val="9"/>
            <color indexed="81"/>
            <rFont val="Tahoma"/>
            <family val="2"/>
          </rPr>
          <t>Is the maintenance of this asset at least partly funded by the National Land Transport Programme (NLTP) administered by Waka Kotahi?</t>
        </r>
      </text>
    </comment>
    <comment ref="AS3" authorId="0" shapeId="0" xr:uid="{91FDD4E2-965B-4B5E-809C-FD947576E14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E65F6B03-2676-4C70-B50A-5AF7910A4F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AA828475-5CB0-4AEB-8CD0-912BE8934A3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4A7B2CDC-A6C9-4583-93C6-B83757F97BA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7427FFC-545B-4CD3-8FFC-18D13F3919C8}">
      <text>
        <r>
          <rPr>
            <sz val="9"/>
            <color indexed="81"/>
            <rFont val="Tahoma"/>
            <family val="2"/>
          </rPr>
          <t>prompt</t>
        </r>
      </text>
    </comment>
    <comment ref="B3" authorId="0" shapeId="0" xr:uid="{5BEED5F6-B52F-414C-BC0D-DC542EDA4D7C}">
      <text>
        <r>
          <rPr>
            <sz val="9"/>
            <color indexed="81"/>
            <rFont val="Tahoma"/>
            <family val="2"/>
          </rPr>
          <t>Every Custom Asset requires a uniqe identifier so that it is distinguishable from all other Assets</t>
        </r>
      </text>
    </comment>
    <comment ref="C3" authorId="0" shapeId="0" xr:uid="{624AC288-6E6E-4D9E-85D5-66DAEE4C2CF6}">
      <text>
        <r>
          <rPr>
            <sz val="9"/>
            <color indexed="81"/>
            <rFont val="Tahoma"/>
            <family val="2"/>
          </rPr>
          <t>All standard RAMM items and almost all user-defined items are located on a Road. Most RAMM functions are Road-centric.</t>
        </r>
      </text>
    </comment>
    <comment ref="E3" authorId="0" shapeId="0" xr:uid="{888FE8FB-ACC4-43D6-9656-942BA512E8E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3889C0E1-D1F3-4E15-87EA-213E4974683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FBBEDCF-16DE-463C-BF1D-18341AC2A4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D31CDAF-35B0-448A-88EA-E582F059F01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2A3566F-72BB-4AAB-BDAE-EB30E2C2FEE3}">
      <text>
        <r>
          <rPr>
            <sz val="9"/>
            <color indexed="81"/>
            <rFont val="Tahoma"/>
            <family val="2"/>
          </rPr>
          <t>L=Left hand side, R=Right hand side, B=Both, C=Centre</t>
        </r>
      </text>
    </comment>
    <comment ref="K3" authorId="0" shapeId="0" xr:uid="{45EF43CA-EA9D-4FC0-9718-1C061904097E}">
      <text>
        <r>
          <rPr>
            <sz val="9"/>
            <color indexed="81"/>
            <rFont val="Tahoma"/>
            <family val="2"/>
          </rPr>
          <t>Minimum height, if there is a difference due to design or sloped terrain</t>
        </r>
      </text>
    </comment>
    <comment ref="L3" authorId="0" shapeId="0" xr:uid="{4DAE1F96-00D8-4286-B043-FF51092A6B95}">
      <text>
        <r>
          <rPr>
            <sz val="9"/>
            <color indexed="81"/>
            <rFont val="Tahoma"/>
            <family val="2"/>
          </rPr>
          <t>Average height of the asset</t>
        </r>
      </text>
    </comment>
    <comment ref="M3" authorId="0" shapeId="0" xr:uid="{26DC9435-7E49-4009-A6AA-1FFEF1B775E4}">
      <text>
        <r>
          <rPr>
            <sz val="9"/>
            <color indexed="81"/>
            <rFont val="Tahoma"/>
            <family val="2"/>
          </rPr>
          <t>Max height above the ground</t>
        </r>
      </text>
    </comment>
    <comment ref="N3" authorId="0" shapeId="0" xr:uid="{C06325F8-4C0E-4F0F-ADEA-D4F8D07BA54A}">
      <text>
        <r>
          <rPr>
            <sz val="9"/>
            <color indexed="81"/>
            <rFont val="Tahoma"/>
            <family val="2"/>
          </rPr>
          <t>Length in RAMM is calculated from the difference in the Start and End displacements</t>
        </r>
      </text>
    </comment>
    <comment ref="O3" authorId="0" shapeId="0" xr:uid="{5CE8F7EB-78FE-414D-BCBE-ADAB9EDAA934}">
      <text>
        <r>
          <rPr>
            <sz val="9"/>
            <color indexed="81"/>
            <rFont val="Tahoma"/>
            <family val="2"/>
          </rPr>
          <t>Where the standard Length calculation does not accurately represent the real-world Length of an item, the user can specify the difference in m.</t>
        </r>
      </text>
    </comment>
    <comment ref="P3" authorId="0" shapeId="0" xr:uid="{DFCC35A4-D8FC-471B-B252-E67FB35E4D9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615CF4DB-97AA-4B70-8724-38B9E784585F}">
      <text>
        <r>
          <rPr>
            <sz val="9"/>
            <color indexed="81"/>
            <rFont val="Tahoma"/>
            <family val="2"/>
          </rPr>
          <t>Face area of the wall</t>
        </r>
      </text>
    </comment>
    <comment ref="S3" authorId="0" shapeId="0" xr:uid="{C3E17005-7A69-470F-A83B-2748A8FEBFDE}">
      <text>
        <r>
          <rPr>
            <sz val="9"/>
            <color indexed="81"/>
            <rFont val="Tahoma"/>
            <family val="2"/>
          </rPr>
          <t>What is the asset inside of or on/attached to? e.g. attached to a pole or located inside pavement.</t>
        </r>
      </text>
    </comment>
    <comment ref="U3" authorId="0" shapeId="0" xr:uid="{C1B16A80-37B7-441D-84EB-1D43458306D8}">
      <text>
        <r>
          <rPr>
            <sz val="9"/>
            <color indexed="81"/>
            <rFont val="Tahoma"/>
            <family val="2"/>
          </rPr>
          <t>Is the asset a Wall or a Fence?</t>
        </r>
      </text>
    </comment>
    <comment ref="W3" authorId="0" shapeId="0" xr:uid="{1C2B5242-2602-465B-AC54-C77D59CEFAEA}">
      <text>
        <r>
          <rPr>
            <sz val="9"/>
            <color indexed="81"/>
            <rFont val="Tahoma"/>
            <family val="2"/>
          </rPr>
          <t>The style of fence</t>
        </r>
      </text>
    </comment>
    <comment ref="Y3" authorId="0" shapeId="0" xr:uid="{1A7D8CB8-8772-4DEF-9B9D-564F7D9C9180}">
      <text>
        <r>
          <rPr>
            <sz val="9"/>
            <color indexed="81"/>
            <rFont val="Tahoma"/>
            <family val="2"/>
          </rPr>
          <t>Primary material of the wall</t>
        </r>
      </text>
    </comment>
    <comment ref="AA3" authorId="0" shapeId="0" xr:uid="{EBCE461D-F75B-4E97-A0C3-D82E527D5F28}">
      <text>
        <r>
          <rPr>
            <sz val="9"/>
            <color indexed="81"/>
            <rFont val="Tahoma"/>
            <family val="2"/>
          </rPr>
          <t>Is the Wall uniquely styled through art, sculpture, surface finish, colouring or other design?</t>
        </r>
      </text>
    </comment>
    <comment ref="AB3" authorId="0" shapeId="0" xr:uid="{98C80C73-32A3-4BA3-AA36-D742E34D5156}">
      <text>
        <r>
          <rPr>
            <sz val="9"/>
            <color indexed="81"/>
            <rFont val="Tahoma"/>
            <family val="2"/>
          </rPr>
          <t>Is the wall planted?</t>
        </r>
      </text>
    </comment>
    <comment ref="AC3" authorId="0" shapeId="0" xr:uid="{9F35898B-6814-456C-95D2-9AFCEFC4C1F0}">
      <text>
        <r>
          <rPr>
            <sz val="9"/>
            <color indexed="81"/>
            <rFont val="Tahoma"/>
            <family val="2"/>
          </rPr>
          <t>Does the wall have integrated seat?</t>
        </r>
      </text>
    </comment>
    <comment ref="AD3" authorId="0" shapeId="0" xr:uid="{CF9E6C17-AB51-43EB-99EB-A7E6D38ECE11}">
      <text>
        <r>
          <rPr>
            <sz val="9"/>
            <color indexed="81"/>
            <rFont val="Tahoma"/>
            <family val="2"/>
          </rPr>
          <t>The date the asset was installed</t>
        </r>
      </text>
    </comment>
    <comment ref="AE3" authorId="0" shapeId="0" xr:uid="{31682BD6-904B-447A-8A8E-FD1E99C4F6D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97BF3564-0322-49F2-90F0-3C67499C10AA}">
      <text>
        <r>
          <rPr>
            <sz val="9"/>
            <color indexed="81"/>
            <rFont val="Tahoma"/>
            <family val="2"/>
          </rPr>
          <t>Expected life of asset at the time of design</t>
        </r>
      </text>
    </comment>
    <comment ref="AG3" authorId="0" shapeId="0" xr:uid="{54AD097A-13AF-4E83-8BC7-9370124ADA5D}">
      <text>
        <r>
          <rPr>
            <sz val="9"/>
            <color indexed="81"/>
            <rFont val="Tahoma"/>
            <family val="2"/>
          </rPr>
          <t>Lifecycle status of the asset</t>
        </r>
      </text>
    </comment>
    <comment ref="AI3" authorId="0" shapeId="0" xr:uid="{3E257D7E-D2CF-444B-BA98-4B09A626255C}">
      <text>
        <r>
          <rPr>
            <sz val="9"/>
            <color indexed="81"/>
            <rFont val="Tahoma"/>
            <family val="2"/>
          </rPr>
          <t>Removal Date specifies the date when an Asset/Component was removed. They are used for statistical, financial and warranty reporting purposes.</t>
        </r>
      </text>
    </comment>
    <comment ref="AJ3" authorId="0" shapeId="0" xr:uid="{57CB71F3-D460-4C18-A253-AF3C9D97D75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4634ABFF-6352-412B-8800-4D2254802E5A}">
      <text>
        <r>
          <rPr>
            <sz val="9"/>
            <color indexed="81"/>
            <rFont val="Tahoma"/>
            <family val="2"/>
          </rPr>
          <t>The entity that owns the asset</t>
        </r>
      </text>
    </comment>
    <comment ref="AN3" authorId="0" shapeId="0" xr:uid="{3F130AC6-9DBC-45AC-A53F-E2C59C846283}">
      <text>
        <r>
          <rPr>
            <sz val="9"/>
            <color indexed="81"/>
            <rFont val="Tahoma"/>
            <family val="2"/>
          </rPr>
          <t>The entity that manages the asset, on behalf of the owner</t>
        </r>
      </text>
    </comment>
    <comment ref="AP3" authorId="0" shapeId="0" xr:uid="{37A7D34C-E2BE-4192-9BF2-D752C5D10CBB}">
      <text>
        <r>
          <rPr>
            <sz val="9"/>
            <color indexed="81"/>
            <rFont val="Tahoma"/>
            <family val="2"/>
          </rPr>
          <t>What department or group within the road controlling authority owns the asset? E.g. Parks and Recreation, Property, Housing.</t>
        </r>
      </text>
    </comment>
    <comment ref="AR3" authorId="0" shapeId="0" xr:uid="{E39A6E38-BE52-4187-91DB-570DE6A201C0}">
      <text>
        <r>
          <rPr>
            <sz val="9"/>
            <color indexed="81"/>
            <rFont val="Tahoma"/>
            <family val="2"/>
          </rPr>
          <t>A combination of activity class and work category</t>
        </r>
      </text>
    </comment>
    <comment ref="AT3" authorId="0" shapeId="0" xr:uid="{413EB5F8-C6E3-48FB-A0B1-9547E4A19E3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DF93E1A8-8312-4E81-9049-09C9FD619531}">
      <text>
        <r>
          <rPr>
            <sz val="9"/>
            <color indexed="81"/>
            <rFont val="Tahoma"/>
            <family val="2"/>
          </rPr>
          <t>Is the maintenance of this asset at least partly funded by the National Land Transport Programme (NLTP) administered by Waka Kotahi?</t>
        </r>
      </text>
    </comment>
    <comment ref="AV3" authorId="0" shapeId="0" xr:uid="{FEE81333-3E30-466C-9797-E6B74DA9370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3A96A36B-9C87-41E9-9C1A-18E1CBE9D735}">
      <text>
        <r>
          <rPr>
            <sz val="9"/>
            <color indexed="81"/>
            <rFont val="Tahoma"/>
            <family val="2"/>
          </rPr>
          <t>Does the wall require an Structural Inspection eg S6</t>
        </r>
      </text>
    </comment>
    <comment ref="AX3" authorId="0" shapeId="0" xr:uid="{3C6BA26A-54B2-4A79-AB21-2F2F09EB22A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9C58B979-5E52-467E-892A-23E6F0259BE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FB7327A9-4078-4625-8129-F7BBED431E9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72F4D9DF-5CFF-45E0-9C5A-849EB1352630}">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533615-26A4-4AFF-BF25-0F2F00F4DB1A}">
      <text>
        <r>
          <rPr>
            <sz val="9"/>
            <color indexed="81"/>
            <rFont val="Tahoma"/>
            <family val="2"/>
          </rPr>
          <t>prompt</t>
        </r>
      </text>
    </comment>
    <comment ref="B3" authorId="0" shapeId="0" xr:uid="{C4ADED2D-C7BB-4418-ADE4-5CD9B854F827}">
      <text>
        <r>
          <rPr>
            <sz val="9"/>
            <color indexed="81"/>
            <rFont val="Tahoma"/>
            <family val="2"/>
          </rPr>
          <t>Every Custom Asset requires a uniqe identifier so that it is distinguishable from all other Assets</t>
        </r>
      </text>
    </comment>
    <comment ref="C3" authorId="0" shapeId="0" xr:uid="{CE482B8C-546C-4F11-ADC4-2299251101A3}">
      <text>
        <r>
          <rPr>
            <sz val="9"/>
            <color indexed="81"/>
            <rFont val="Tahoma"/>
            <family val="2"/>
          </rPr>
          <t>All standard RAMM items and almost all user-defined items are located on a Road. Most RAMM functions are Road-centric.</t>
        </r>
      </text>
    </comment>
    <comment ref="E3" authorId="0" shapeId="0" xr:uid="{95D8C904-849C-4D1F-8D4E-F1CE7EA7D51E}">
      <text>
        <r>
          <rPr>
            <sz val="9"/>
            <color indexed="81"/>
            <rFont val="Tahoma"/>
            <family val="2"/>
          </rPr>
          <t>NZTM2000 Easting</t>
        </r>
      </text>
    </comment>
    <comment ref="F3" authorId="0" shapeId="0" xr:uid="{C1EC5980-50C7-4217-9D9A-1ED3627892FE}">
      <text>
        <r>
          <rPr>
            <sz val="9"/>
            <color indexed="81"/>
            <rFont val="Tahoma"/>
            <family val="2"/>
          </rPr>
          <t>NZTM2000 Northing</t>
        </r>
      </text>
    </comment>
    <comment ref="G3" authorId="0" shapeId="0" xr:uid="{63747D06-AE3C-48AF-9C31-97990532AA8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B4DEB60-9596-4E39-AFC2-32DA90EC4E1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FCE139B-6F2C-4A63-8070-D8A9891DA7D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7216968-E9C3-485D-8F43-FB5C6AAD3C1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8398153-6F2B-46EF-8575-784FBD46E57D}">
      <text>
        <r>
          <rPr>
            <sz val="9"/>
            <color indexed="81"/>
            <rFont val="Tahoma"/>
            <family val="2"/>
          </rPr>
          <t>L=Left hand side, R=Right hand side, B=Both, C=Centre</t>
        </r>
      </text>
    </comment>
    <comment ref="M3" authorId="0" shapeId="0" xr:uid="{E68B5D4B-0711-4FFD-985A-3C33360D0F8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32038CD4-86A6-4925-9CA2-8E0429A0BF8F}">
      <text>
        <r>
          <rPr>
            <sz val="9"/>
            <color indexed="81"/>
            <rFont val="Tahoma"/>
            <family val="2"/>
          </rPr>
          <t>The height of the wheel stopper.</t>
        </r>
      </text>
    </comment>
    <comment ref="O3" authorId="0" shapeId="0" xr:uid="{5C733819-2461-4F86-944B-DB7749E26769}">
      <text>
        <r>
          <rPr>
            <sz val="9"/>
            <color indexed="81"/>
            <rFont val="Tahoma"/>
            <family val="2"/>
          </rPr>
          <t>Length in RAMM is calculated from the difference in the Start and End displacements</t>
        </r>
      </text>
    </comment>
    <comment ref="P3" authorId="0" shapeId="0" xr:uid="{327FD4FE-20C3-4C38-AE90-F0467D68D053}">
      <text>
        <r>
          <rPr>
            <sz val="9"/>
            <color indexed="81"/>
            <rFont val="Tahoma"/>
            <family val="2"/>
          </rPr>
          <t>Where the standard Length calculation does not accurately represent the real-world Length of an item, the user can specify the difference in m.</t>
        </r>
      </text>
    </comment>
    <comment ref="Q3" authorId="0" shapeId="0" xr:uid="{06C4411E-D2C3-400B-90FB-3256439C32E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26D67A71-9614-404E-B1C1-EAA58057F130}">
      <text>
        <r>
          <rPr>
            <sz val="9"/>
            <color indexed="81"/>
            <rFont val="Tahoma"/>
            <family val="2"/>
          </rPr>
          <t>Standard Areas in RAMM are the result of simple calculations of length x width</t>
        </r>
      </text>
    </comment>
    <comment ref="T3" authorId="0" shapeId="0" xr:uid="{5F78BE02-F631-43E4-AB39-19D98C59685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93F26E61-3A22-4ECB-8DF2-5B311D05CA94}">
      <text>
        <r>
          <rPr>
            <sz val="9"/>
            <color indexed="81"/>
            <rFont val="Tahoma"/>
            <family val="2"/>
          </rPr>
          <t>Where a user has added an Area correction to the standard calculated Area, the two values are summed to give a Total Area.</t>
        </r>
      </text>
    </comment>
    <comment ref="V3" authorId="0" shapeId="0" xr:uid="{DE1DACF0-B642-4016-B749-9D7847F3DE68}">
      <text>
        <r>
          <rPr>
            <sz val="9"/>
            <color indexed="81"/>
            <rFont val="Tahoma"/>
            <family val="2"/>
          </rPr>
          <t>The material the wheel stopper is made of.</t>
        </r>
      </text>
    </comment>
    <comment ref="X3" authorId="0" shapeId="0" xr:uid="{C9F5F562-2C9C-465B-BD19-21E6746D422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3FB19EBF-104B-4061-AC26-0B378C0D4E7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6DD22A62-A41C-44C1-944F-892CCDAC43FC}">
      <text>
        <r>
          <rPr>
            <sz val="9"/>
            <color indexed="81"/>
            <rFont val="Tahoma"/>
            <family val="2"/>
          </rPr>
          <t>Expected life of asset at the time of design</t>
        </r>
      </text>
    </comment>
    <comment ref="AA3" authorId="0" shapeId="0" xr:uid="{783476F6-11BE-43CF-894A-931C57C0F7E7}">
      <text>
        <r>
          <rPr>
            <sz val="9"/>
            <color indexed="81"/>
            <rFont val="Tahoma"/>
            <family val="2"/>
          </rPr>
          <t>Lifecycle Status of the Asset</t>
        </r>
      </text>
    </comment>
    <comment ref="AC3" authorId="0" shapeId="0" xr:uid="{34B9F08D-059D-4E51-A10A-20EFA03FDEA2}">
      <text>
        <r>
          <rPr>
            <sz val="9"/>
            <color indexed="81"/>
            <rFont val="Tahoma"/>
            <family val="2"/>
          </rPr>
          <t>Replacement Date specifies the date when an Asset/Component was replaced. They are used for statistical, financial and warranty reporting purposes.</t>
        </r>
      </text>
    </comment>
    <comment ref="AD3" authorId="0" shapeId="0" xr:uid="{20CC0FEA-856F-4FC9-ABE8-E448F93EF00D}">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8D5CB757-9FB9-4C9F-88B4-AD0705AF5C8B}">
      <text>
        <r>
          <rPr>
            <sz val="9"/>
            <color indexed="81"/>
            <rFont val="Tahoma"/>
            <family val="2"/>
          </rPr>
          <t>The entity that owns the asset</t>
        </r>
      </text>
    </comment>
    <comment ref="AH3" authorId="0" shapeId="0" xr:uid="{D247021E-DE67-43BB-99BC-30EC9ECB299C}">
      <text>
        <r>
          <rPr>
            <sz val="9"/>
            <color indexed="81"/>
            <rFont val="Tahoma"/>
            <family val="2"/>
          </rPr>
          <t>The entity that manages the asset, on behalf of the owner</t>
        </r>
      </text>
    </comment>
    <comment ref="AJ3" authorId="0" shapeId="0" xr:uid="{2626A7D8-2716-43D2-ACC2-D0BA99C8BC9F}">
      <text>
        <r>
          <rPr>
            <sz val="9"/>
            <color indexed="81"/>
            <rFont val="Tahoma"/>
            <family val="2"/>
          </rPr>
          <t>What department or group within the road controlling authority owns the asset? E.g. Parks and Recreation, Property, Housing.</t>
        </r>
      </text>
    </comment>
    <comment ref="AL3" authorId="0" shapeId="0" xr:uid="{653FE94A-6917-4CB3-A652-3919FCD684D6}">
      <text>
        <r>
          <rPr>
            <sz val="9"/>
            <color indexed="81"/>
            <rFont val="Tahoma"/>
            <family val="2"/>
          </rPr>
          <t>A combination of activity class and work category.</t>
        </r>
      </text>
    </comment>
    <comment ref="AN3" authorId="0" shapeId="0" xr:uid="{B566E197-461F-44B1-A0C8-D55754B7545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29B6CF78-9F73-48B9-9CB0-7F81701076D3}">
      <text>
        <r>
          <rPr>
            <sz val="9"/>
            <color indexed="81"/>
            <rFont val="Tahoma"/>
            <family val="2"/>
          </rPr>
          <t>Is the maintenance of this asset at least partly funded by the National Land Transport Programme (NLTP) administered by Waka Kotahi?</t>
        </r>
      </text>
    </comment>
    <comment ref="AP3" authorId="0" shapeId="0" xr:uid="{CDB35B88-AEC2-4461-BB72-76F8FE411DC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C6BB2FF2-CDA6-46F9-96F7-DC40712A789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C5B85F4B-C5D0-428D-BAEA-40B34335EA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B2EC5493-B662-410B-A015-C3B77A908DF4}">
      <text>
        <r>
          <rPr>
            <sz val="9"/>
            <color indexed="81"/>
            <rFont val="Tahoma"/>
            <family val="2"/>
          </rPr>
          <t>NZVD2016 Vertical Position</t>
        </r>
      </text>
    </comment>
    <comment ref="AU3" authorId="0" shapeId="0" xr:uid="{E1A4BA58-3B05-4001-9BF8-5158066B21B0}">
      <text>
        <r>
          <rPr>
            <sz val="9"/>
            <color indexed="81"/>
            <rFont val="Tahoma"/>
            <family val="2"/>
          </rPr>
          <t>Well-known Text (WKT) geometry in NZTM</t>
        </r>
      </text>
    </comment>
  </commentList>
</comments>
</file>

<file path=xl/sharedStrings.xml><?xml version="1.0" encoding="utf-8"?>
<sst xmlns="http://schemas.openxmlformats.org/spreadsheetml/2006/main" count="8837" uniqueCount="6510">
  <si>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</si>
  <si>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</si>
  <si>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</si>
  <si>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</si>
  <si>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</si>
  <si>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</si>
  <si>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</si>
  <si>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</si>
  <si>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</si>
  <si>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</si>
  <si>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</si>
  <si>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</si>
  <si>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</si>
  <si>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</si>
  <si>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</si>
  <si>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</si>
  <si>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</si>
  <si>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</si>
  <si>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</si>
  <si>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</si>
  <si>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</si>
  <si>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</si>
  <si>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</si>
  <si>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</si>
  <si>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</si>
  <si>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</si>
  <si>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</si>
  <si>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</si>
  <si>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</si>
  <si>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</si>
  <si>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</si>
  <si>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</si>
  <si>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</si>
  <si>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</si>
  <si>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</si>
  <si>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</si>
  <si>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</si>
  <si>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</si>
  <si>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</si>
  <si>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</si>
  <si>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</si>
  <si>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</si>
  <si>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</si>
  <si>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</si>
  <si>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</si>
  <si>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</si>
  <si>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</si>
  <si>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</si>
  <si>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</si>
  <si>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</si>
  <si>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</si>
  <si>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</si>
  <si>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</si>
  <si>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</si>
  <si>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</si>
  <si>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</si>
  <si>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</si>
  <si>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</si>
  <si>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</si>
  <si>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</si>
  <si>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</si>
  <si>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</si>
  <si>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</si>
  <si>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</si>
  <si>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</si>
  <si>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</si>
  <si>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</si>
  <si>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</si>
  <si>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</si>
  <si>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</si>
  <si>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</si>
  <si>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</si>
  <si>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</si>
  <si>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</si>
  <si>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</si>
  <si>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</si>
  <si>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</si>
  <si>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</si>
  <si>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</si>
  <si>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</si>
  <si>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</si>
  <si>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</si>
  <si>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</si>
  <si>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</si>
  <si>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</si>
  <si>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</si>
  <si>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</si>
  <si>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</si>
  <si>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</si>
  <si>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</si>
  <si>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</si>
  <si>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</si>
  <si>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</si>
  <si>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</si>
  <si>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</si>
  <si>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</si>
  <si>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</si>
  <si>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</si>
  <si>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</si>
  <si>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</si>
  <si>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</si>
  <si>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</si>
  <si>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</si>
  <si>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</si>
  <si>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</si>
  <si>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</si>
  <si>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</si>
  <si>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</si>
  <si>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</si>
  <si>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</si>
  <si>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</si>
  <si>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</si>
  <si>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</si>
  <si>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</si>
  <si>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</si>
  <si>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</si>
  <si>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</si>
  <si>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</si>
  <si>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</si>
  <si>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</si>
  <si>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</si>
  <si>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</si>
  <si>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</si>
  <si>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</si>
  <si>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</si>
  <si>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</si>
  <si>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</si>
  <si>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</si>
  <si>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</si>
  <si>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</si>
  <si>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</si>
  <si>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</si>
  <si>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</si>
  <si>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</si>
  <si>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</si>
  <si>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</si>
  <si>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</si>
  <si>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</si>
  <si>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</si>
  <si>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</si>
  <si>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</si>
  <si>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</si>
  <si>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</si>
  <si>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</si>
  <si>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</si>
  <si>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</si>
  <si>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</si>
  <si>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</si>
  <si>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</si>
  <si>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</si>
  <si>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</si>
  <si>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</si>
  <si>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</si>
  <si>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</si>
  <si>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</si>
  <si>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</si>
  <si>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</si>
  <si>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</si>
  <si>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</si>
  <si>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</si>
  <si>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</si>
  <si>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</si>
  <si>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</si>
  <si>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</si>
  <si>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</si>
  <si>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</si>
  <si>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</si>
  <si>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</si>
  <si>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</si>
  <si>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</si>
  <si>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</si>
  <si>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</si>
  <si>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</si>
  <si>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</si>
  <si>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</si>
  <si>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</si>
  <si>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</si>
  <si>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</si>
  <si>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</si>
  <si>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</si>
  <si>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</si>
  <si>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</si>
  <si>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</si>
  <si>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</si>
  <si>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</si>
  <si>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</si>
  <si>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</si>
  <si>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</si>
  <si>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</si>
  <si>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</si>
  <si>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</si>
  <si>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</si>
  <si>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</si>
  <si>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</si>
  <si>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</si>
  <si>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</si>
  <si>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</si>
  <si>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</si>
  <si>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</si>
  <si>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</si>
  <si>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</si>
  <si>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</si>
  <si>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</si>
  <si>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</si>
  <si>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</si>
  <si>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</si>
  <si>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</si>
  <si>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</si>
  <si>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</si>
  <si>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</si>
  <si>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</si>
  <si>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</si>
  <si>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</si>
  <si>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</si>
  <si>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</si>
  <si>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</si>
  <si>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</si>
  <si>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</si>
  <si>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</si>
  <si>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</si>
  <si>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</si>
  <si>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</si>
  <si>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</si>
  <si>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</si>
  <si>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</si>
  <si>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</si>
  <si>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</si>
  <si>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</si>
  <si>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</si>
  <si>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</si>
  <si>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</si>
  <si>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</si>
  <si>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</si>
  <si>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</si>
  <si>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</si>
  <si>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</si>
  <si>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</si>
  <si>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</si>
  <si>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</si>
  <si>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</si>
  <si>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</si>
  <si>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</si>
  <si>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</si>
  <si>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</si>
  <si>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</si>
  <si>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</si>
  <si>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</si>
  <si>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</si>
  <si>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</si>
  <si>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</si>
  <si>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</si>
  <si>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</si>
  <si>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</si>
  <si>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</si>
  <si>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</si>
  <si>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</si>
  <si>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</si>
  <si>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</si>
  <si>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</si>
  <si>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</si>
  <si>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</si>
  <si>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</si>
  <si>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</si>
  <si>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</si>
  <si>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</si>
  <si>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</si>
  <si>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</si>
  <si>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</si>
  <si>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</si>
  <si>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</si>
  <si>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</si>
  <si>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</si>
  <si>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</si>
  <si>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</si>
  <si>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</si>
  <si>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</si>
  <si>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</si>
  <si>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</si>
  <si>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</si>
  <si>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</si>
  <si>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</si>
  <si>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</si>
  <si>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</si>
  <si>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</si>
  <si>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</si>
  <si>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</si>
  <si>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</si>
  <si>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</si>
  <si>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</si>
  <si>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</si>
  <si>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</si>
  <si>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</si>
  <si>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</si>
  <si>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</si>
  <si>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</si>
  <si>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</si>
  <si>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</si>
  <si>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</si>
  <si>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</si>
  <si>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</si>
  <si>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</si>
  <si>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</si>
  <si>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</si>
  <si>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</si>
  <si>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</si>
  <si>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</si>
  <si>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</si>
  <si>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</si>
  <si>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</si>
  <si>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</si>
  <si>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</si>
  <si>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</si>
  <si>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</si>
  <si>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</si>
  <si>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</si>
  <si>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</si>
  <si>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</si>
  <si>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</si>
  <si>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</si>
  <si>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</si>
  <si>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</si>
  <si>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</si>
  <si>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</si>
  <si>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</si>
  <si>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</si>
  <si>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</si>
  <si>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</si>
  <si>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</si>
  <si>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</si>
  <si>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</si>
  <si>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</si>
  <si>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</si>
  <si>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</si>
  <si>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</si>
  <si>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</si>
  <si>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</si>
  <si>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</si>
  <si>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</si>
  <si>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</si>
  <si>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</si>
  <si>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</si>
  <si>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</si>
  <si>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</si>
  <si>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</si>
  <si>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</si>
  <si>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</si>
  <si>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</si>
  <si>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</si>
  <si>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</si>
  <si>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</si>
  <si>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</si>
  <si>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</si>
  <si>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</si>
  <si>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</si>
  <si>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</si>
  <si>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</si>
  <si>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</si>
  <si>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</si>
  <si>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</si>
  <si>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</si>
  <si>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</si>
  <si>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</si>
  <si>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</si>
  <si>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</si>
  <si>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</si>
  <si>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</si>
  <si>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</si>
  <si>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</si>
  <si>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</si>
  <si>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</si>
  <si>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</si>
  <si>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</si>
  <si>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</si>
  <si>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</si>
  <si>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</si>
  <si>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</si>
  <si>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</si>
  <si>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</si>
  <si>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</si>
  <si>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</si>
  <si>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</si>
  <si>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</si>
  <si>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</si>
  <si>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</si>
  <si>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</si>
  <si>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</si>
  <si>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</si>
  <si>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</si>
  <si>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</si>
  <si>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</si>
  <si>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</si>
  <si>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</si>
  <si>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</si>
  <si>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</si>
  <si>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</si>
  <si>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</si>
  <si>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</si>
  <si>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</si>
  <si>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</si>
  <si>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</si>
  <si>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</si>
  <si>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</si>
  <si>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</si>
  <si>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</si>
  <si>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</si>
  <si>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</si>
  <si>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</si>
  <si>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</si>
  <si>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</si>
  <si>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</si>
  <si>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</si>
  <si>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</si>
  <si>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</si>
  <si>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</si>
  <si>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</si>
  <si>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</si>
  <si>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</si>
  <si>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</si>
  <si>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</si>
  <si>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</si>
  <si>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</si>
  <si>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</si>
  <si>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</si>
  <si>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</si>
  <si>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</si>
  <si>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</si>
  <si>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</si>
  <si>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</si>
  <si>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</si>
  <si>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</si>
  <si>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</si>
  <si>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</si>
  <si>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</si>
  <si>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</si>
  <si>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</si>
  <si>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</si>
  <si>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</si>
  <si>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</si>
  <si>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</si>
  <si>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</si>
  <si>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</si>
  <si>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</si>
  <si>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</si>
  <si>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</si>
  <si>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</si>
  <si>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</si>
  <si>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</si>
  <si>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</si>
  <si>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</si>
  <si>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</si>
  <si>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</si>
  <si>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</si>
  <si>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</si>
  <si>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</si>
  <si>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</si>
  <si>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</si>
  <si>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</si>
  <si>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</si>
  <si>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</si>
  <si>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</si>
  <si>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</si>
  <si>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</si>
  <si>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</si>
  <si>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</si>
  <si>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</si>
  <si>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</si>
  <si>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</si>
  <si>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</si>
  <si>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</si>
  <si>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</si>
  <si>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</si>
  <si>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</si>
  <si>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</si>
  <si>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</si>
  <si>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</si>
  <si>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</si>
  <si>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</si>
  <si>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</si>
  <si>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</si>
  <si>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</si>
  <si>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</si>
  <si>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</si>
  <si>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</si>
  <si>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</si>
  <si>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</si>
  <si>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</si>
  <si>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</si>
  <si>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</si>
  <si>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</si>
  <si>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</si>
  <si>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</si>
  <si>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</si>
  <si>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</si>
  <si>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</si>
  <si>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</si>
  <si>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</si>
  <si>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</si>
  <si>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</si>
  <si>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</si>
  <si>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</si>
  <si>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</si>
  <si>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</si>
  <si>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</si>
  <si>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</si>
  <si>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</si>
  <si>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</si>
  <si>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</si>
  <si>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</si>
  <si>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</si>
  <si>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</si>
  <si>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</si>
  <si>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</si>
  <si>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</si>
  <si>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</si>
  <si>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</si>
  <si>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</si>
  <si>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</si>
  <si>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</si>
  <si>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</si>
  <si>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</si>
  <si>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</si>
  <si>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</si>
  <si>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</si>
  <si>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</si>
  <si>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</si>
  <si>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</si>
  <si>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</si>
  <si>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</si>
  <si>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</si>
  <si>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</si>
  <si>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</si>
  <si>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</si>
  <si>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</si>
  <si>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</si>
  <si>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</si>
  <si>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</si>
  <si>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</si>
  <si>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</si>
  <si>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</si>
  <si>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</si>
  <si>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</si>
  <si>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</si>
  <si>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</si>
  <si>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</si>
  <si>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</si>
  <si>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</si>
  <si>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</si>
  <si>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</si>
  <si>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</si>
  <si>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</si>
  <si>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</si>
  <si>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</si>
  <si>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</si>
  <si>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</si>
  <si>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</si>
  <si>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</si>
  <si>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</si>
  <si>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</si>
  <si>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</si>
  <si>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</si>
  <si>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</si>
  <si>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</si>
  <si>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</si>
  <si>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</si>
  <si>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</si>
  <si>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</si>
  <si>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</si>
  <si>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</si>
  <si>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</si>
  <si>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</si>
  <si>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</si>
  <si>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</si>
  <si>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</si>
  <si>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</si>
  <si>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</si>
  <si>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</si>
  <si>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</si>
  <si>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</si>
  <si>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</si>
  <si>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</si>
  <si>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</si>
  <si>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</si>
  <si>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</si>
  <si>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</si>
  <si>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</si>
  <si>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</si>
  <si>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</si>
  <si>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</si>
  <si>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</si>
  <si>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</si>
  <si>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</si>
  <si>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</si>
  <si>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</si>
  <si>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</si>
  <si>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</si>
  <si>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</si>
  <si>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</si>
  <si>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</si>
  <si>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</si>
  <si>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</si>
  <si>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</si>
  <si>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</si>
  <si>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</si>
  <si>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</si>
  <si>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</si>
  <si>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</si>
  <si>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</si>
  <si>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</si>
  <si>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</si>
  <si>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</si>
  <si>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</si>
  <si>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</si>
  <si>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</si>
  <si>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</si>
  <si>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</si>
  <si>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</si>
  <si>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</si>
  <si>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</si>
  <si>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</si>
  <si>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</si>
  <si>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</si>
  <si>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</si>
  <si>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</si>
  <si>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</si>
  <si>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</si>
  <si>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</si>
  <si>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</si>
  <si>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</si>
  <si>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</si>
  <si>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</si>
  <si>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</si>
  <si>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</si>
  <si>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</si>
  <si>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</si>
  <si>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</si>
  <si>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</si>
  <si>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</si>
  <si>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</si>
  <si>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</si>
  <si>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</si>
  <si>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</si>
  <si>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</si>
  <si>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</si>
  <si>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</si>
  <si>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</si>
  <si>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</si>
  <si>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</si>
  <si>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</si>
  <si>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</si>
  <si>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</si>
  <si>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</si>
  <si>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</si>
  <si>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</si>
  <si>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</si>
  <si>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</si>
  <si>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</si>
  <si>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</si>
  <si>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</si>
  <si>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</si>
  <si>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</si>
  <si>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</si>
  <si>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</si>
  <si>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</si>
  <si>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</si>
  <si>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</si>
  <si>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</si>
  <si>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</si>
  <si>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</si>
  <si>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</si>
  <si>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</si>
  <si>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</si>
  <si>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</si>
  <si>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</si>
  <si>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</si>
  <si>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</si>
  <si>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</si>
  <si>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</si>
  <si>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</si>
  <si>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</si>
  <si>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</si>
  <si>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</si>
  <si>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</si>
  <si>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</si>
  <si>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</si>
  <si>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</si>
  <si>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</si>
  <si>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</si>
  <si>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</si>
  <si>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</si>
  <si>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</si>
  <si>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</si>
  <si>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</si>
  <si>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</si>
  <si>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</si>
  <si>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</si>
  <si>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</si>
  <si>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</si>
  <si>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</si>
  <si>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</si>
  <si>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</si>
  <si>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</si>
  <si>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</si>
  <si>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</si>
  <si>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</si>
  <si>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</si>
  <si>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</si>
  <si>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</si>
  <si>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</si>
  <si>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</si>
  <si>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</si>
  <si>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</si>
  <si>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</si>
  <si>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</si>
  <si>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</si>
  <si>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</si>
  <si>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</si>
  <si>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</si>
  <si>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</si>
  <si>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</si>
  <si>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</si>
  <si>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</si>
  <si>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</si>
  <si>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</si>
  <si>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</si>
  <si>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</si>
  <si>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</si>
  <si>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</si>
  <si>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</si>
  <si>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</si>
  <si>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</si>
  <si>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</si>
  <si>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</si>
  <si>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</si>
  <si>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</si>
  <si>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</si>
  <si>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</si>
  <si>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</si>
  <si>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</si>
  <si>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</si>
  <si>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</si>
  <si>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</si>
  <si>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</si>
  <si>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</si>
  <si>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</si>
  <si>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</si>
  <si>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</si>
  <si>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</si>
  <si>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</si>
  <si>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</si>
  <si>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</si>
  <si>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</si>
  <si>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</si>
  <si>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</si>
  <si>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</si>
  <si>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</si>
  <si>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</si>
  <si>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</si>
  <si>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</si>
  <si>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</si>
  <si>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</si>
  <si>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</si>
  <si>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</si>
  <si>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</si>
  <si>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</si>
  <si>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</si>
  <si>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</si>
  <si>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</si>
  <si>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</si>
  <si>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</si>
  <si>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</si>
  <si>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</si>
  <si>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</si>
  <si>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</si>
  <si>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</si>
  <si>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</si>
  <si>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</si>
  <si>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</si>
  <si>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</si>
  <si>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</si>
  <si>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</si>
  <si>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</si>
  <si>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</si>
  <si>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</si>
  <si>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</si>
  <si>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</si>
  <si>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</si>
  <si>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</si>
  <si>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</si>
  <si>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</si>
  <si>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</si>
  <si>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</si>
  <si>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</si>
  <si>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</si>
  <si>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</si>
  <si>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</si>
  <si>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</si>
  <si>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</si>
  <si>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</si>
  <si>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</si>
  <si>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</si>
  <si>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</si>
  <si>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</si>
  <si>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</si>
  <si>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</si>
  <si>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</si>
  <si>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</si>
  <si>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</si>
  <si>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</si>
  <si>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</si>
  <si>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</si>
  <si>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</si>
  <si>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</si>
  <si>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</si>
  <si>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</si>
  <si>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</si>
  <si>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</si>
  <si>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</si>
  <si>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</si>
  <si>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</si>
  <si>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</si>
  <si>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</si>
  <si>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</si>
  <si>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</si>
  <si>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</si>
  <si>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</si>
  <si>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</si>
  <si>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</si>
  <si>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</si>
  <si>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</si>
  <si>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</si>
  <si>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</si>
  <si>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</si>
  <si>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</si>
  <si>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</si>
  <si>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</si>
  <si>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</si>
  <si>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</si>
  <si>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</si>
  <si>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</si>
  <si>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</si>
  <si>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</si>
  <si>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</si>
  <si>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</si>
  <si>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</si>
  <si>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</si>
  <si>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</si>
  <si>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</si>
  <si>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</si>
  <si>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</si>
  <si>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</si>
  <si>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</si>
  <si>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</si>
  <si>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</si>
  <si>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</si>
  <si>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</si>
  <si>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</si>
  <si>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</si>
  <si>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</si>
  <si>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</si>
  <si>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</si>
  <si>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</si>
  <si>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</si>
  <si>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</si>
  <si>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</si>
  <si>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</si>
  <si>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</si>
  <si>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</si>
  <si>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</si>
  <si>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</si>
  <si>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</si>
  <si>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</si>
  <si>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</si>
  <si>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</si>
  <si>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</si>
  <si>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</si>
  <si>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</si>
  <si>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</si>
  <si>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</si>
  <si>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</si>
  <si>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</si>
  <si>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</si>
  <si>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</si>
  <si>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</si>
  <si>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</si>
  <si>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</si>
  <si>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</si>
  <si>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</si>
  <si>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</si>
  <si>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</si>
  <si>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</si>
  <si>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</si>
  <si>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</si>
  <si>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</si>
  <si>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</si>
  <si>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</si>
  <si>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</si>
  <si>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</si>
  <si>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</si>
  <si>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</si>
  <si>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</si>
  <si>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</si>
  <si>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</si>
  <si>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</si>
  <si>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</si>
  <si>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</si>
  <si>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</si>
  <si>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</si>
  <si>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</si>
  <si>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</si>
  <si>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</si>
  <si>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</si>
  <si>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</si>
  <si>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</si>
  <si>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</si>
  <si>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</si>
  <si>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</si>
  <si>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</si>
  <si>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</si>
  <si>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</si>
  <si>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</si>
  <si>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</si>
  <si>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</si>
  <si>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</si>
  <si>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</si>
  <si>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</si>
  <si>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</si>
  <si>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</si>
  <si>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</si>
  <si>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</si>
  <si>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</si>
  <si>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</si>
  <si>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</si>
  <si>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</si>
  <si>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</si>
  <si>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</si>
  <si>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</si>
  <si>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</si>
  <si>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</si>
  <si>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</si>
  <si>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</si>
  <si>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</si>
  <si>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</si>
  <si>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</si>
  <si>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</si>
  <si>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</si>
  <si>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</si>
  <si>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</si>
  <si>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</si>
  <si>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</si>
  <si>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</si>
  <si>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</si>
  <si>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</si>
  <si>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</si>
  <si>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</si>
  <si>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</si>
  <si>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</si>
  <si>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</si>
  <si>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</si>
  <si>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</si>
  <si>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</si>
  <si>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</si>
  <si>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</si>
  <si>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</si>
  <si>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</si>
  <si>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</si>
  <si>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</si>
  <si>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</si>
  <si>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</si>
  <si>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</si>
  <si>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</si>
  <si>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</si>
  <si>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</si>
  <si>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</si>
  <si>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</si>
  <si>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</si>
  <si>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</si>
  <si>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</si>
  <si>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</si>
  <si>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</si>
  <si>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</si>
  <si>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</si>
  <si>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</si>
  <si>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</si>
  <si>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</si>
  <si>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</si>
  <si>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</si>
  <si>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</si>
  <si>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</si>
  <si>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</si>
  <si>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</si>
  <si>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</si>
  <si>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</si>
  <si>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</si>
  <si>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</si>
  <si>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</si>
  <si>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</si>
  <si>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</si>
  <si>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</si>
  <si>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</si>
  <si>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</si>
  <si>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</si>
  <si>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</si>
  <si>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</si>
  <si>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</si>
  <si>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</si>
  <si>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</si>
  <si>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</si>
  <si>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</si>
  <si>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</si>
  <si>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</si>
  <si>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</si>
  <si>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</si>
  <si>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</si>
  <si>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</si>
  <si>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</si>
  <si>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</si>
  <si>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</si>
  <si>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</si>
  <si>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</si>
  <si>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</si>
  <si>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</si>
  <si>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</si>
  <si>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</si>
  <si>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</si>
  <si>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</si>
  <si>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</si>
  <si>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</si>
  <si>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</si>
  <si>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</si>
  <si>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</si>
  <si>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</si>
  <si>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</si>
  <si>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</si>
  <si>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</si>
  <si>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</si>
  <si>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</si>
  <si>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</si>
  <si>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</si>
  <si>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</si>
  <si>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</si>
  <si>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</si>
  <si>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</si>
  <si>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</si>
  <si>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</si>
  <si>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</si>
  <si>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</si>
  <si>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</si>
  <si>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</si>
  <si>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</si>
  <si>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</si>
  <si>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</si>
  <si>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</si>
  <si>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</si>
  <si>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</si>
  <si>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</si>
  <si>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</si>
  <si>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</si>
  <si>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</si>
  <si>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</si>
  <si>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</si>
  <si>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</si>
  <si>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</si>
  <si>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</si>
  <si>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</si>
  <si>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</si>
  <si>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</si>
  <si>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</si>
  <si>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</si>
  <si>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</si>
  <si>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</si>
  <si>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</si>
  <si>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</si>
  <si>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</si>
  <si>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</si>
  <si>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</si>
  <si>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</si>
  <si>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</si>
  <si>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</si>
  <si>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</si>
  <si>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</si>
  <si>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</si>
  <si>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</si>
  <si>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</si>
  <si>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</si>
  <si>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</si>
  <si>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</si>
  <si>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</si>
  <si>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</si>
  <si>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</si>
  <si>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</si>
  <si>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</si>
  <si>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</si>
  <si>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</si>
  <si>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</si>
  <si>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</si>
  <si>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</si>
  <si>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</si>
  <si>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</si>
  <si>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</si>
  <si>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</si>
  <si>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</si>
  <si>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</si>
  <si>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</si>
  <si>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</si>
  <si>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</si>
  <si>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</si>
  <si>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</si>
  <si>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</si>
  <si>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</si>
  <si>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</si>
  <si>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</si>
  <si>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</si>
  <si>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</si>
  <si>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</si>
  <si>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</si>
  <si>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</si>
  <si>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</si>
  <si>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</si>
  <si>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</si>
  <si>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</si>
  <si>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</si>
  <si>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</si>
  <si>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</si>
  <si>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</si>
  <si>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</si>
  <si>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</si>
  <si>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</si>
  <si>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</si>
  <si>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</si>
  <si>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</si>
  <si>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</si>
  <si>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</si>
  <si>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</si>
  <si>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</si>
  <si>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</si>
  <si>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</si>
  <si>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</si>
  <si>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</si>
  <si>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</si>
  <si>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</si>
  <si>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</si>
  <si>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</si>
  <si>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</si>
  <si>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</si>
  <si>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</si>
  <si>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</si>
  <si>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</si>
  <si>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</si>
  <si>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</si>
  <si>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</si>
  <si>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</si>
  <si>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</si>
  <si>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</si>
  <si>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</si>
  <si>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</si>
  <si>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</si>
  <si>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</si>
  <si>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</si>
  <si>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</si>
  <si>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</si>
  <si>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</si>
  <si>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</si>
  <si>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</si>
  <si>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</si>
  <si>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</si>
  <si>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</si>
  <si>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</si>
  <si>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</si>
  <si>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</si>
  <si>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</si>
  <si>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</si>
  <si>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</si>
  <si>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</si>
  <si>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</si>
  <si>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</si>
  <si>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</si>
  <si>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</si>
  <si>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</si>
  <si>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</si>
  <si>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</si>
  <si>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</si>
  <si>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</si>
  <si>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</si>
  <si>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</si>
  <si>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</si>
  <si>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</si>
  <si>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</si>
  <si>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</si>
  <si>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</si>
  <si>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</si>
  <si>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</si>
  <si>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</si>
  <si>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</si>
  <si>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</si>
  <si>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</si>
  <si>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</si>
  <si>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</si>
  <si>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</si>
  <si>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</si>
  <si>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</si>
  <si>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</si>
  <si>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</si>
  <si>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</si>
  <si>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</si>
  <si>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</si>
  <si>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</si>
  <si>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</si>
  <si>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</si>
  <si>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</si>
  <si>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</si>
  <si>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</si>
  <si>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</si>
  <si>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</si>
  <si>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</si>
  <si>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</si>
  <si>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</si>
  <si>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</si>
  <si>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</si>
  <si>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</si>
  <si>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</si>
  <si>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</si>
  <si>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</si>
  <si>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</si>
  <si>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</si>
  <si>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</si>
  <si>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</si>
  <si>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</si>
  <si>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</si>
  <si>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</si>
  <si>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</si>
  <si>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</si>
  <si>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</si>
  <si>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</si>
  <si>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</si>
  <si>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</si>
  <si>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</si>
  <si>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</si>
  <si>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</si>
  <si>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</si>
  <si>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</si>
  <si>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</si>
  <si>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</si>
  <si>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</si>
  <si>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</si>
  <si>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</si>
  <si>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</si>
  <si>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</si>
  <si>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</si>
  <si>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</si>
  <si>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</si>
  <si>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</si>
  <si>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</si>
  <si>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</si>
  <si>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</si>
  <si>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</si>
  <si>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</si>
  <si>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</si>
  <si>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</si>
  <si>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</si>
  <si>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</si>
  <si>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</si>
  <si>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</si>
  <si>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</si>
  <si>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</si>
  <si>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</si>
  <si>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</si>
  <si>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</si>
  <si>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</si>
  <si>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</si>
  <si>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</si>
  <si>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</si>
  <si>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</si>
  <si>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</si>
  <si>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</si>
  <si>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</si>
  <si>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</si>
  <si>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</si>
  <si>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</si>
  <si>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</si>
  <si>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</si>
  <si>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</si>
  <si>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</si>
  <si>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</si>
  <si>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</si>
  <si>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</si>
  <si>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</si>
  <si>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</si>
  <si>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</si>
  <si>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</si>
  <si>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</si>
  <si>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</si>
  <si>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</si>
  <si>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</si>
  <si>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</si>
  <si>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</si>
  <si>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</si>
  <si>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</si>
  <si>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</si>
  <si>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</si>
  <si>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</si>
  <si>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</si>
  <si>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</si>
  <si>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</si>
  <si>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</si>
  <si>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</si>
  <si>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</si>
  <si>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</si>
  <si>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</si>
  <si>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</si>
  <si>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</si>
  <si>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</si>
  <si>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</si>
  <si>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</si>
  <si>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</si>
  <si>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</si>
  <si>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</si>
  <si>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</si>
  <si>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</si>
  <si>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</si>
  <si>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</si>
  <si>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</si>
  <si>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</si>
  <si>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</si>
  <si>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</si>
  <si>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</si>
  <si>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</si>
  <si>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</si>
  <si>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</si>
  <si>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</si>
  <si>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</si>
  <si>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</si>
  <si>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</si>
  <si>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</si>
  <si>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</si>
  <si>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</si>
  <si>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</si>
  <si>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</si>
  <si>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</si>
  <si>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</si>
  <si>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</si>
  <si>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</si>
  <si>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</si>
  <si>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</si>
  <si>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</si>
  <si>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</si>
  <si>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</si>
  <si>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</si>
  <si>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</si>
  <si>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</si>
  <si>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</si>
  <si>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</si>
  <si>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</si>
  <si>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</si>
  <si>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</si>
  <si>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</si>
  <si>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</si>
  <si>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</si>
  <si>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</si>
  <si>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</si>
  <si>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</si>
  <si>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</si>
  <si>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</si>
  <si>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</si>
  <si>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</si>
  <si>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</si>
  <si>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</si>
  <si>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</si>
  <si>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</si>
  <si>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</si>
  <si>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</si>
  <si>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</si>
  <si>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</si>
  <si>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</si>
  <si>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</si>
  <si>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</si>
  <si>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</si>
  <si>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</si>
  <si>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</si>
  <si>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</si>
  <si>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</si>
  <si>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</si>
  <si>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</si>
  <si>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</si>
  <si>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</si>
  <si>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</si>
  <si>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</si>
  <si>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</si>
  <si>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</si>
  <si>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</si>
  <si>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</si>
  <si>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</si>
  <si>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</si>
  <si>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</si>
  <si>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</si>
  <si>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</si>
  <si>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</si>
  <si>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</si>
  <si>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</si>
  <si>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</si>
  <si>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</si>
  <si>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</si>
  <si>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</si>
  <si>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</si>
  <si>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</si>
  <si>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</si>
  <si>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</si>
  <si>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</si>
  <si>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</si>
  <si>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</si>
  <si>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</si>
  <si>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</si>
  <si>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</si>
  <si>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</si>
  <si>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</si>
  <si>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</si>
  <si>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</si>
  <si>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</si>
  <si>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</si>
  <si>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</si>
  <si>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</si>
  <si>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</si>
  <si>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</si>
  <si>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</si>
  <si>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</si>
  <si>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</si>
  <si>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</si>
  <si>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</si>
  <si>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</si>
  <si>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</si>
  <si>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</si>
  <si>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</si>
  <si>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</si>
  <si>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</si>
  <si>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</si>
  <si>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</si>
  <si>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</si>
  <si>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</si>
  <si>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</si>
  <si>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</si>
  <si>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</si>
  <si>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</si>
  <si>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</si>
  <si>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</si>
  <si>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</si>
  <si>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</si>
  <si>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</si>
  <si>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</si>
  <si>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</si>
  <si>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</si>
  <si>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</si>
  <si>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</si>
  <si>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</si>
  <si>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</si>
  <si>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</si>
  <si>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</si>
  <si>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</si>
  <si>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</si>
  <si>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</si>
  <si>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</si>
  <si>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</si>
  <si>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</si>
  <si>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</si>
  <si>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</si>
  <si>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</si>
  <si>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</si>
  <si>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</si>
  <si>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</si>
  <si>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</si>
  <si>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</si>
  <si>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</si>
  <si>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</si>
  <si>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</si>
  <si>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</si>
  <si>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</si>
  <si>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</si>
  <si>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</si>
  <si>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</si>
  <si>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</si>
  <si>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</si>
  <si>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</si>
  <si>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</si>
  <si>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</si>
  <si>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</si>
  <si>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</si>
  <si>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</si>
  <si>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</si>
  <si>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</si>
  <si>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</si>
  <si>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</si>
  <si>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</si>
  <si>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</si>
  <si>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</si>
  <si>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</si>
  <si>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</si>
  <si>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</si>
  <si>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</si>
  <si>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</si>
  <si>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</si>
  <si>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</si>
  <si>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</si>
  <si>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</si>
  <si>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</si>
  <si>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</si>
  <si>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</si>
  <si>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</si>
  <si>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</si>
  <si>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</si>
  <si>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</si>
  <si>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</si>
  <si>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</si>
  <si>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</si>
  <si>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</si>
  <si>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</si>
  <si>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</si>
  <si>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</si>
  <si>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</si>
  <si>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</si>
  <si>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</si>
  <si>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</si>
  <si>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</si>
  <si>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</si>
  <si>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</si>
  <si>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</si>
  <si>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</si>
  <si>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</si>
  <si>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</si>
  <si>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</si>
  <si>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</si>
  <si>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</si>
  <si>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</si>
  <si>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</si>
  <si>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</si>
  <si>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</si>
  <si>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</si>
  <si>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</si>
  <si>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</si>
  <si>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</si>
  <si>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</si>
  <si>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</si>
  <si>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</si>
  <si>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</si>
  <si>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</si>
  <si>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</si>
  <si>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</si>
  <si>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</si>
  <si>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</si>
  <si>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</si>
  <si>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</si>
  <si>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</si>
  <si>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</si>
  <si>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</si>
  <si>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</si>
  <si>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</si>
  <si>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</si>
  <si>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</si>
  <si>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</si>
  <si>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</si>
  <si>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</si>
  <si>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</si>
  <si>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</si>
  <si>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</si>
  <si>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</si>
  <si>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</si>
  <si>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</si>
  <si>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</si>
  <si>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</si>
  <si>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</si>
  <si>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</si>
  <si>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</si>
  <si>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</si>
  <si>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</si>
  <si>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</si>
  <si>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</si>
  <si>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</si>
  <si>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</si>
  <si>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</si>
  <si>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</si>
  <si>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</si>
  <si>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</si>
  <si>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</si>
  <si>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</si>
  <si>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</si>
  <si>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</si>
  <si>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</si>
  <si>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</si>
  <si>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</si>
  <si>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</si>
  <si>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</si>
  <si>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</si>
  <si>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</si>
  <si>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</si>
  <si>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</si>
  <si>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</si>
  <si>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</si>
  <si>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</si>
  <si>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</si>
  <si>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</si>
  <si>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</si>
  <si>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</si>
  <si>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</si>
  <si>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</si>
  <si>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</si>
  <si>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</si>
  <si>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</si>
  <si>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</si>
  <si>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</si>
  <si>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</si>
  <si>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</si>
  <si>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</si>
  <si>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</si>
  <si>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</si>
  <si>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</si>
  <si>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</si>
  <si>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</si>
  <si>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</si>
  <si>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</si>
  <si>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</si>
  <si>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</si>
  <si>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</si>
  <si>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</si>
  <si>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</si>
  <si>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</si>
  <si>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</si>
  <si>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</si>
  <si>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</si>
  <si>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</si>
  <si>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</si>
  <si>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</si>
  <si>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</si>
  <si>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</si>
  <si>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</si>
  <si>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</si>
  <si>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</si>
  <si>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</si>
  <si>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</si>
  <si>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</si>
  <si>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</si>
  <si>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</si>
  <si>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</si>
  <si>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</si>
  <si>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</si>
  <si>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</si>
  <si>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</si>
  <si>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</si>
  <si>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</si>
  <si>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</si>
  <si>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</si>
  <si>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</si>
  <si>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</si>
  <si>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</si>
  <si>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</si>
  <si>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</si>
  <si>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</si>
  <si>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</si>
  <si>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</si>
  <si>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</si>
  <si>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</si>
  <si>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</si>
  <si>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</si>
  <si>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</si>
  <si>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</si>
  <si>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</si>
  <si>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</si>
  <si>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</si>
  <si>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</si>
  <si>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</si>
  <si>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</si>
  <si>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</si>
  <si>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</si>
  <si>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</si>
  <si>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</si>
  <si>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</si>
  <si>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</si>
  <si>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</si>
  <si>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</si>
  <si>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</si>
  <si>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</si>
  <si>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</si>
  <si>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</si>
  <si>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</si>
  <si>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</si>
  <si>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</si>
  <si>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</si>
  <si>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</si>
  <si>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</si>
  <si>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</si>
  <si>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</si>
  <si>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</si>
  <si>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</si>
  <si>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</si>
  <si>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</si>
  <si>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</si>
  <si>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</si>
  <si>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</si>
  <si>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</si>
  <si>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</si>
  <si>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</si>
  <si>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</si>
  <si>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</si>
  <si>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</si>
  <si>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</si>
  <si>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</si>
  <si>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</si>
  <si>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</si>
  <si>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</si>
  <si>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</si>
  <si>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</si>
  <si>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</si>
  <si>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</si>
  <si>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</si>
  <si>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</si>
  <si>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</si>
  <si>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</si>
  <si>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</si>
  <si>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</si>
  <si>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</si>
  <si>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</si>
  <si>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</si>
  <si>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</si>
  <si>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</si>
  <si>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</si>
  <si>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</si>
  <si>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</si>
  <si>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</si>
  <si>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</si>
  <si>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</si>
  <si>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</si>
  <si>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</si>
  <si>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</si>
  <si>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</si>
  <si>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</si>
  <si>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</si>
  <si>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</si>
  <si>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</si>
  <si>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</si>
  <si>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</si>
  <si>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</si>
  <si>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</si>
  <si>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</si>
  <si>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</si>
  <si>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</si>
  <si>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</si>
  <si>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</si>
  <si>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</si>
  <si>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</si>
  <si>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</si>
  <si>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</si>
  <si>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</si>
  <si>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</si>
  <si>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</si>
  <si>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</si>
  <si>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</si>
  <si>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</si>
  <si>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</si>
  <si>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</si>
  <si>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</si>
  <si>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</si>
  <si>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</si>
  <si>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</si>
  <si>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</si>
  <si>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</si>
  <si>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</si>
  <si>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</si>
  <si>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</si>
  <si>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</si>
  <si>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</si>
  <si>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</si>
  <si>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</si>
  <si>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</si>
  <si>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</si>
  <si>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</si>
  <si>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</si>
  <si>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</si>
  <si>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</si>
  <si>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</si>
  <si>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</si>
  <si>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</si>
  <si>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</si>
  <si>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</si>
  <si>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</si>
  <si>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</si>
  <si>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</si>
  <si>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</si>
  <si>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</si>
  <si>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</si>
  <si>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</si>
  <si>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</si>
  <si>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</si>
  <si>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</si>
  <si>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</si>
  <si>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</si>
  <si>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</si>
  <si>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</si>
  <si>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</si>
  <si>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</si>
  <si>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</si>
  <si>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</si>
  <si>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</si>
  <si>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</si>
  <si>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</si>
  <si>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</si>
  <si>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</si>
  <si>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</si>
  <si>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</si>
  <si>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</si>
  <si>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</si>
  <si>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</si>
  <si>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</si>
  <si>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</si>
  <si>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</si>
  <si>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</si>
  <si>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</si>
  <si>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</si>
  <si>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</si>
  <si>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</si>
  <si>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</si>
  <si>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</si>
  <si>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</si>
  <si>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</si>
  <si>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</si>
  <si>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</si>
  <si>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</si>
  <si>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</si>
  <si>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</si>
  <si>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</si>
  <si>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</si>
  <si>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</si>
  <si>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</si>
  <si>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</si>
  <si>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</si>
  <si>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</si>
  <si>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</si>
  <si>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</si>
  <si>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</si>
  <si>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</si>
  <si>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</si>
  <si>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</si>
  <si>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</si>
  <si>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</si>
  <si>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</si>
  <si>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</si>
  <si>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</si>
  <si>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</si>
  <si>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</si>
  <si>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</si>
  <si>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</si>
  <si>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</si>
  <si>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</si>
  <si>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</si>
  <si>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</si>
  <si>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</si>
  <si>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</si>
  <si>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</si>
  <si>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</si>
  <si>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</si>
  <si>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</si>
  <si>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</si>
  <si>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</si>
  <si>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</si>
  <si>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</si>
  <si>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</si>
  <si>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</si>
  <si>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</si>
  <si>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</si>
  <si>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</si>
  <si>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</si>
  <si>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</si>
  <si>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</si>
  <si>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</si>
  <si>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</si>
  <si>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</si>
  <si>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</si>
  <si>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</si>
  <si>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</si>
  <si>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</si>
  <si>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</si>
  <si>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</si>
  <si>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</si>
  <si>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</si>
  <si>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</si>
  <si>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</si>
  <si>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</si>
  <si>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</si>
  <si>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</si>
  <si>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</si>
  <si>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</si>
  <si>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</si>
  <si>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</si>
  <si>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</si>
  <si>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</si>
  <si>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</si>
  <si>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</si>
  <si>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</si>
  <si>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</si>
  <si>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</si>
  <si>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</si>
  <si>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</si>
  <si>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</si>
  <si>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</si>
  <si>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</si>
  <si>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</si>
  <si>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</si>
  <si>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</si>
  <si>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</si>
  <si>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</si>
  <si>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</si>
  <si>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</si>
  <si>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</si>
  <si>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</si>
  <si>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</si>
  <si>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</si>
  <si>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</si>
  <si>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</si>
  <si>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</si>
  <si>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</si>
  <si>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</si>
  <si>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</si>
  <si>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</si>
  <si>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</si>
  <si>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</si>
  <si>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</si>
  <si>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</si>
  <si>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</si>
  <si>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</si>
  <si>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</si>
  <si>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</si>
  <si>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</si>
  <si>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</si>
  <si>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</si>
  <si>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</si>
  <si>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</si>
  <si>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</si>
  <si>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</si>
  <si>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</si>
  <si>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</si>
  <si>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</si>
  <si>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</si>
  <si>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</si>
  <si>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</si>
  <si>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</si>
  <si>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</si>
  <si>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</si>
  <si>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</si>
  <si>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</si>
  <si>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</si>
  <si>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</si>
  <si>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</si>
  <si>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</si>
  <si>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</si>
  <si>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</si>
  <si>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</si>
  <si>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</si>
  <si>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</si>
  <si>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</si>
  <si>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</si>
  <si>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</si>
  <si>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</si>
  <si>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</si>
  <si>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</si>
  <si>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</si>
  <si>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</si>
  <si>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</si>
  <si>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</si>
  <si>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</si>
  <si>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</si>
  <si>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</si>
  <si>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</si>
  <si>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</si>
  <si>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</si>
  <si>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</si>
  <si>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</si>
  <si>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</si>
  <si>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</si>
  <si>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</si>
  <si>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</si>
  <si>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</si>
  <si>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</si>
  <si>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</si>
  <si>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</si>
  <si>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</si>
  <si>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</si>
  <si>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</si>
  <si>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</si>
  <si>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</si>
  <si>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</si>
  <si>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</si>
  <si>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</si>
  <si>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</si>
  <si>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</si>
  <si>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</si>
  <si>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</si>
  <si>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</si>
  <si>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</si>
  <si>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</si>
  <si>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</si>
  <si>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</si>
  <si>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</si>
  <si>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</si>
  <si>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</si>
  <si>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</si>
  <si>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</si>
  <si>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</si>
  <si>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</si>
  <si>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</si>
  <si>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</si>
  <si>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</si>
  <si>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</si>
  <si>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</si>
  <si>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</si>
  <si>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</si>
  <si>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</si>
  <si>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</si>
  <si>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</si>
  <si>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</si>
  <si>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</si>
  <si>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</si>
  <si>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</si>
  <si>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</si>
  <si>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</si>
  <si>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</si>
  <si>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</si>
  <si>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</si>
  <si>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</si>
  <si>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</si>
  <si>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</si>
  <si>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</si>
  <si>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</si>
  <si>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</si>
  <si>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</si>
  <si>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</si>
  <si>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</si>
  <si>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</si>
  <si>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</si>
  <si>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</si>
  <si>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</si>
  <si>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</si>
  <si>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</si>
  <si>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</si>
  <si>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</si>
  <si>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</si>
  <si>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</si>
  <si>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</si>
  <si>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</si>
  <si>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</si>
  <si>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</si>
  <si>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</si>
  <si>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</si>
  <si>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</si>
  <si>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</si>
  <si>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</si>
  <si>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</si>
  <si>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</si>
  <si>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</si>
  <si>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</si>
  <si>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</si>
  <si>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</si>
  <si>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</si>
  <si>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</si>
  <si>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</si>
  <si>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</si>
  <si>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</si>
  <si>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</si>
  <si>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</si>
  <si>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</si>
  <si>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</si>
  <si>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</si>
  <si>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</si>
  <si>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</si>
  <si>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</si>
  <si>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</si>
  <si>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</si>
  <si>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</si>
  <si>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</si>
  <si>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</si>
  <si>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</si>
  <si>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</si>
  <si>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</si>
  <si>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</si>
  <si>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</si>
  <si>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</si>
  <si>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</si>
  <si>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</si>
  <si>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</si>
  <si>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</si>
  <si>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</si>
  <si>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</si>
  <si>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</si>
  <si>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</si>
  <si>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</si>
  <si>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</si>
  <si>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</si>
  <si>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</si>
  <si>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</si>
  <si>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</si>
  <si>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</si>
  <si>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</si>
  <si>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</si>
  <si>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</si>
  <si>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</si>
  <si>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</si>
  <si>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</si>
  <si>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</si>
  <si>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</si>
  <si>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</si>
  <si>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</si>
  <si>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</si>
  <si>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</si>
  <si>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</si>
  <si>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</si>
  <si>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</si>
  <si>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</si>
  <si>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</si>
  <si>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</si>
  <si>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</si>
  <si>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</si>
  <si>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</si>
  <si>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</si>
  <si>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</si>
  <si>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</si>
  <si>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</si>
  <si>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</si>
  <si>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</si>
  <si>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</si>
  <si>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</si>
  <si>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</si>
  <si>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</si>
  <si>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</si>
  <si>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</si>
  <si>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</si>
  <si>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</si>
  <si>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</si>
  <si>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</si>
  <si>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</si>
  <si>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</si>
  <si>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</si>
  <si>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</si>
  <si>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</si>
  <si>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</si>
  <si>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</si>
  <si>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</si>
  <si>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</si>
  <si>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</si>
  <si>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</si>
  <si>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</si>
  <si>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</si>
  <si>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</si>
  <si>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</si>
  <si>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</si>
  <si>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</si>
  <si>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</si>
  <si>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</si>
  <si>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</si>
  <si>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</si>
  <si>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</si>
  <si>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</si>
  <si>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</si>
  <si>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</si>
  <si>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</si>
  <si>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</si>
  <si>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</si>
  <si>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</si>
  <si>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</si>
  <si>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</si>
  <si>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</si>
  <si>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</si>
  <si>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</si>
  <si>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</si>
  <si>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</si>
  <si>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</si>
  <si>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</si>
  <si>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</si>
  <si>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</si>
  <si>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</si>
  <si>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</si>
  <si>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</si>
  <si>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</si>
  <si>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</si>
  <si>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</si>
  <si>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</si>
  <si>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</si>
  <si>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</si>
  <si>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</si>
  <si>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</si>
  <si>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</si>
  <si>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</si>
  <si>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</si>
  <si>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</si>
  <si>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</si>
  <si>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</si>
  <si>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</si>
  <si>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</si>
  <si>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</si>
  <si>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</si>
  <si>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</si>
  <si>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</si>
  <si>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</si>
  <si>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</si>
  <si>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</si>
  <si>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</si>
  <si>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</si>
  <si>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</si>
  <si>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</si>
  <si>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</si>
  <si>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</si>
  <si>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</si>
  <si>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</si>
  <si>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</si>
  <si>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</si>
  <si>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</si>
  <si>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</si>
  <si>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</si>
  <si>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</si>
  <si>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</si>
  <si>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</si>
  <si>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</si>
  <si>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</si>
  <si>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</si>
  <si>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</si>
  <si>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</si>
  <si>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</si>
  <si>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</si>
  <si>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</si>
  <si>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</si>
  <si>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</si>
  <si>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</si>
  <si>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</si>
  <si>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</si>
  <si>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</si>
  <si>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</si>
  <si>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</si>
  <si>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</si>
  <si>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</si>
  <si>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</si>
  <si>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</si>
  <si>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</si>
  <si>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</si>
  <si>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</si>
  <si>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</si>
  <si>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</si>
  <si>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</si>
  <si>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</si>
  <si>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</si>
  <si>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</si>
  <si>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</si>
  <si>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</si>
  <si>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</si>
  <si>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</si>
  <si>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</si>
  <si>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</si>
  <si>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</si>
  <si>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</si>
  <si>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</si>
  <si>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</si>
  <si>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</si>
  <si>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</si>
  <si>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</si>
  <si>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</si>
  <si>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</si>
  <si>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</si>
  <si>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</si>
  <si>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</si>
  <si>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</si>
  <si>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</si>
  <si>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</si>
  <si>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</si>
  <si>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</si>
  <si>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</si>
  <si>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</si>
  <si>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</si>
  <si>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</si>
  <si>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</si>
  <si>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</si>
  <si>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</si>
  <si>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</si>
  <si>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</si>
  <si>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</si>
  <si>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</si>
  <si>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</si>
  <si>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</si>
  <si>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</si>
  <si>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</si>
  <si>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</si>
  <si>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</si>
  <si>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</si>
  <si>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</si>
  <si>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</si>
  <si>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</si>
  <si>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</si>
  <si>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</si>
  <si>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</si>
  <si>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</si>
  <si>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</si>
  <si>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</si>
  <si>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</si>
  <si>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</si>
  <si>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</si>
  <si>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</si>
  <si>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</si>
  <si>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</si>
  <si>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</si>
  <si>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</si>
  <si>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</si>
  <si>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</si>
  <si>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</si>
  <si>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</si>
  <si>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</si>
  <si>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</si>
  <si>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</si>
  <si>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</si>
  <si>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</si>
  <si>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</si>
  <si>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</si>
  <si>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</si>
  <si>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</si>
  <si>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</si>
  <si>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</si>
  <si>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</si>
  <si>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</si>
  <si>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</si>
  <si>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</si>
  <si>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</si>
  <si>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</si>
  <si>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</si>
  <si>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</si>
  <si>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</si>
  <si>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</si>
  <si>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</si>
  <si>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</si>
  <si>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</si>
  <si>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</si>
  <si>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</si>
  <si>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</si>
  <si>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</si>
  <si>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</si>
  <si>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</si>
  <si>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</si>
  <si>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</si>
  <si>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</si>
  <si>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</si>
  <si>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</si>
  <si>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</si>
  <si>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</si>
  <si>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</si>
  <si>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</si>
  <si>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</si>
  <si>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</si>
  <si>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</si>
  <si>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</si>
  <si>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</si>
  <si>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</si>
  <si>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</si>
  <si>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</si>
  <si>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</si>
  <si>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</si>
  <si>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</si>
  <si>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</si>
  <si>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</si>
  <si>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</si>
  <si>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</si>
  <si>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</si>
  <si>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</si>
  <si>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</si>
  <si>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</si>
  <si>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</si>
  <si>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</si>
  <si>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</si>
  <si>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</si>
  <si>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</si>
  <si>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</si>
  <si>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</si>
  <si>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</si>
  <si>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</si>
  <si>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</si>
  <si>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</si>
  <si>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</si>
  <si>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</si>
  <si>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</si>
  <si>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</si>
  <si>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</si>
  <si>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</si>
  <si>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</si>
  <si>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</si>
  <si>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</si>
  <si>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</si>
  <si>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</si>
  <si>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</si>
  <si>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</si>
  <si>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</si>
  <si>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</si>
  <si>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</si>
  <si>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</si>
  <si>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</si>
  <si>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</si>
  <si>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</si>
  <si>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</si>
  <si>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</si>
  <si>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</si>
  <si>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</si>
  <si>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</si>
  <si>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</si>
  <si>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</si>
  <si>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</si>
  <si>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</si>
  <si>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</si>
  <si>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</si>
  <si>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</si>
  <si>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</si>
  <si>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</si>
  <si>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</si>
  <si>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</si>
  <si>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</si>
  <si>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</si>
  <si>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</si>
  <si>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</si>
  <si>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</si>
  <si>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</si>
  <si>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</si>
  <si>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</si>
  <si>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</si>
  <si>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</si>
  <si>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</si>
  <si>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</si>
  <si>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</si>
  <si>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</si>
  <si>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</si>
  <si>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</si>
  <si>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</si>
  <si>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</si>
  <si>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</si>
  <si>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</si>
  <si>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</si>
  <si>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</si>
  <si>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</si>
  <si>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</si>
  <si>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</si>
  <si>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</si>
  <si>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</si>
  <si>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</si>
  <si>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</si>
  <si>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</si>
  <si>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</si>
  <si>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</si>
  <si>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</si>
  <si>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</si>
  <si>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</si>
  <si>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</si>
  <si>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</si>
  <si>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</si>
  <si>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</si>
  <si>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</si>
  <si>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</si>
  <si>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</si>
  <si>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</si>
  <si>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</si>
  <si>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</si>
  <si>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</si>
  <si>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</si>
  <si>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</si>
  <si>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</si>
  <si>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</si>
  <si>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</si>
  <si>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</si>
  <si>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</si>
  <si>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</si>
  <si>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</si>
  <si>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</si>
  <si>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</si>
  <si>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</si>
  <si>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</si>
  <si>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</si>
  <si>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</si>
  <si>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</si>
  <si>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</si>
  <si>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</si>
  <si>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</si>
  <si>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</si>
  <si>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</si>
  <si>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</si>
  <si>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</si>
  <si>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</si>
  <si>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</si>
  <si>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</si>
  <si>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</si>
  <si>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</si>
  <si>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</si>
  <si>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</si>
  <si>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</si>
  <si>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</si>
  <si>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</si>
  <si>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</si>
  <si>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</si>
  <si>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</si>
  <si>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</si>
  <si>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</si>
  <si>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</si>
  <si>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</si>
  <si>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</si>
  <si>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</si>
  <si>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</si>
  <si>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</si>
  <si>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</si>
  <si>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</si>
  <si>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</si>
  <si>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</si>
  <si>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</si>
  <si>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</si>
  <si>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</si>
  <si>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</si>
  <si>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</si>
  <si>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</si>
  <si>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</si>
  <si>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</si>
  <si>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</si>
  <si>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</si>
  <si>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</si>
  <si>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</si>
  <si>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</si>
  <si>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</si>
  <si>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</si>
  <si>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</si>
  <si>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</si>
  <si>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</si>
  <si>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</si>
  <si>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</si>
  <si>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</si>
  <si>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</si>
  <si>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</si>
  <si>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</si>
  <si>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</si>
  <si>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</si>
  <si>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</si>
  <si>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</si>
  <si>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</si>
  <si>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</si>
  <si>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</si>
  <si>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</si>
  <si>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</si>
  <si>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</si>
  <si>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</si>
  <si>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</si>
  <si>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</si>
  <si>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</si>
  <si>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</si>
  <si>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</si>
  <si>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</si>
  <si>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</si>
  <si>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</si>
  <si>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</si>
  <si>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</si>
  <si>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</si>
  <si>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</si>
  <si>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</si>
  <si>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</si>
  <si>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</si>
  <si>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</si>
  <si>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</si>
  <si>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</si>
  <si>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</si>
  <si>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</si>
  <si>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</si>
  <si>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</si>
  <si>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</si>
  <si>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</si>
  <si>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</si>
  <si>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</si>
  <si>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</si>
  <si>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</si>
  <si>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</si>
  <si>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</si>
  <si>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</si>
  <si>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</si>
  <si>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</si>
  <si>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</si>
  <si>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</si>
  <si>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</si>
  <si>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</si>
  <si>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</si>
  <si>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</si>
  <si>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</si>
  <si>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</si>
  <si>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</si>
  <si>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</si>
  <si>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</si>
  <si>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</si>
  <si>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</si>
  <si>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</si>
  <si>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</si>
  <si>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</si>
  <si>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</si>
  <si>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</si>
  <si>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</si>
  <si>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</si>
  <si>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</si>
  <si>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</si>
  <si>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</si>
  <si>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</si>
  <si>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</si>
  <si>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</si>
  <si>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</si>
  <si>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</si>
  <si>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</si>
  <si>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</si>
  <si>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</si>
  <si>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</si>
  <si>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</si>
  <si>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</si>
  <si>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</si>
  <si>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</si>
  <si>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</si>
  <si>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</si>
  <si>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</si>
  <si>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</si>
  <si>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</si>
  <si>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</si>
  <si>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</si>
  <si>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</si>
  <si>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</si>
  <si>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</si>
  <si>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</si>
  <si>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</si>
  <si>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</si>
  <si>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</si>
  <si>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</si>
  <si>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</si>
  <si>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</si>
  <si>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</si>
  <si>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</si>
  <si>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</si>
  <si>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</si>
  <si>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</si>
  <si>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</si>
  <si>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</si>
  <si>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</si>
  <si>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</si>
  <si>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</si>
  <si>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</si>
  <si>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</si>
  <si>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</si>
  <si>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</si>
  <si>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</si>
  <si>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</si>
  <si>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</si>
  <si>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</si>
  <si>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</si>
  <si>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</si>
  <si>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</si>
  <si>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</si>
  <si>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</si>
  <si>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</si>
  <si>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</si>
  <si>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</si>
  <si>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</si>
  <si>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</si>
  <si>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</si>
  <si>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</si>
  <si>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</si>
  <si>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</si>
  <si>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</si>
  <si>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</si>
  <si>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</si>
  <si>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</si>
  <si>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</si>
  <si>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</si>
  <si>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</si>
  <si>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</si>
  <si>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</si>
  <si>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</si>
  <si>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</si>
  <si>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</si>
  <si>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</si>
  <si>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</si>
  <si>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</si>
  <si>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</si>
  <si>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</si>
  <si>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</si>
  <si>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</si>
  <si>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</si>
  <si>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</si>
  <si>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</si>
  <si>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</si>
  <si>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</si>
  <si>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</si>
  <si>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</si>
  <si>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</si>
  <si>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</si>
  <si>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</si>
  <si>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</si>
  <si>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</si>
  <si>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</si>
  <si>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</si>
  <si>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</si>
  <si>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</si>
  <si>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</si>
  <si>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</si>
  <si>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</si>
  <si>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</si>
  <si>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</si>
  <si>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</si>
  <si>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</si>
  <si>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</si>
  <si>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</si>
  <si>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</si>
  <si>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</si>
  <si>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</si>
  <si>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</si>
  <si>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</si>
  <si>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</si>
  <si>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</si>
  <si>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</si>
  <si>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</si>
  <si>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</si>
  <si>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</si>
  <si>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</si>
  <si>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</si>
  <si>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</si>
  <si>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</si>
  <si>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</si>
  <si>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</si>
  <si>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</si>
  <si>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</si>
  <si>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</si>
  <si>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</si>
  <si>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</si>
  <si>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</si>
  <si>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</si>
  <si>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</si>
  <si>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</si>
  <si>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</si>
  <si>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</si>
  <si>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</si>
  <si>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</si>
  <si>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</si>
  <si>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</si>
  <si>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</si>
  <si>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</si>
  <si>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</si>
  <si>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</si>
  <si>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</si>
  <si>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</si>
  <si>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</si>
  <si>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</si>
  <si>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</si>
  <si>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</si>
  <si>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</si>
  <si>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</si>
  <si>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</si>
  <si>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</si>
  <si>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</si>
  <si>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</si>
  <si>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</si>
  <si>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</si>
  <si>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</si>
  <si>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</si>
  <si>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</si>
  <si>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</si>
  <si>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</si>
  <si>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</si>
  <si>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</si>
  <si>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</si>
  <si>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</si>
  <si>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</si>
  <si>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</si>
  <si>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</si>
  <si>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</si>
  <si>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</si>
  <si>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</si>
  <si>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</si>
  <si>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</si>
  <si>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</si>
  <si>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</si>
  <si>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</si>
  <si>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</si>
  <si>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</si>
  <si>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</si>
  <si>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</si>
  <si>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</si>
  <si>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</si>
  <si>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</si>
  <si>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</si>
  <si>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</si>
  <si>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</si>
  <si>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</si>
  <si>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</si>
  <si>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</si>
  <si>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</si>
  <si>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</si>
  <si>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</si>
  <si>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</si>
  <si>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</si>
  <si>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</si>
  <si>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</si>
  <si>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</si>
  <si>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</si>
  <si>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</si>
  <si>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</si>
  <si>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</si>
  <si>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</si>
  <si>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</si>
  <si>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</si>
  <si>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</si>
  <si>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</si>
  <si>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</si>
  <si>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</si>
  <si>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</si>
  <si>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</si>
  <si>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</si>
  <si>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</si>
  <si>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</si>
  <si>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</si>
  <si>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</si>
  <si>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</si>
  <si>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</si>
  <si>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</si>
  <si>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</si>
  <si>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</si>
  <si>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</si>
  <si>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</si>
  <si>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</si>
  <si>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</si>
  <si>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</si>
  <si>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</si>
  <si>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</si>
  <si>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</si>
  <si>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</si>
  <si>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</si>
  <si>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</si>
  <si>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</si>
  <si>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</si>
  <si>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</si>
  <si>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</si>
  <si>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</si>
  <si>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</si>
  <si>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</si>
  <si>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</si>
  <si>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</si>
  <si>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</si>
  <si>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</si>
  <si>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</si>
  <si>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</si>
  <si>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</si>
  <si>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</si>
  <si>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</si>
  <si>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</si>
  <si>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</si>
  <si>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</si>
  <si>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</si>
  <si>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</si>
  <si>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</si>
  <si>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</si>
  <si>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</si>
  <si>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</si>
  <si>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</si>
  <si>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</si>
  <si>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</si>
  <si>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</si>
  <si>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</si>
  <si>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</si>
  <si>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</si>
  <si>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</si>
  <si>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</si>
  <si>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</si>
  <si>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</si>
  <si>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</si>
  <si>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</si>
  <si>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</si>
  <si>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</si>
  <si>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</si>
  <si>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</si>
  <si>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</si>
  <si>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</si>
  <si>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</si>
  <si>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</si>
  <si>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</si>
  <si>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</si>
  <si>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</si>
  <si>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</si>
  <si>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</si>
  <si>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</si>
  <si>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</si>
  <si>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</si>
  <si>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</si>
  <si>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</si>
  <si>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</si>
  <si>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</si>
  <si>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</si>
  <si>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</si>
  <si>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</si>
  <si>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</si>
  <si>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</si>
  <si>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</si>
  <si>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</si>
  <si>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</si>
  <si>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</si>
  <si>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</si>
  <si>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</si>
  <si>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</si>
  <si>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</si>
  <si>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</si>
  <si>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</si>
  <si>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</si>
  <si>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</si>
  <si>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</si>
  <si>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</si>
  <si>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</si>
  <si>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</si>
  <si>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</si>
  <si>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</si>
  <si>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</si>
  <si>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</si>
  <si>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</si>
  <si>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</si>
  <si>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</si>
  <si>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</si>
  <si>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</si>
  <si>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</si>
  <si>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</si>
  <si>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</si>
  <si>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</si>
  <si>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</si>
  <si>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</si>
  <si>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</si>
  <si>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</si>
  <si>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</si>
  <si>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</si>
  <si>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</si>
  <si>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</si>
  <si>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</si>
  <si>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</si>
  <si>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</si>
  <si>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</si>
  <si>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</si>
  <si>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</si>
  <si>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</si>
  <si>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</si>
  <si>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</si>
  <si>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</si>
  <si>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</si>
  <si>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</si>
  <si>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</si>
  <si>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</si>
  <si>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</si>
  <si>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</si>
  <si>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</si>
  <si>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</si>
  <si>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</si>
  <si>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</si>
  <si>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</si>
  <si>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</si>
  <si>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</si>
  <si>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</si>
  <si>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</si>
  <si>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</si>
  <si>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</si>
  <si>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</si>
  <si>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</si>
  <si>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</si>
  <si>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</si>
  <si>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</si>
  <si>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</si>
  <si>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</si>
  <si>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</si>
  <si>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</si>
  <si>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</si>
  <si>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</si>
  <si>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</si>
  <si>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</si>
  <si>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</si>
  <si>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</si>
  <si>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</si>
  <si>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</si>
  <si>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</si>
  <si>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</si>
  <si>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</si>
  <si>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</si>
  <si>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</si>
  <si>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</si>
  <si>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</si>
  <si>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</si>
  <si>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</si>
  <si>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</si>
  <si>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</si>
  <si>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</si>
  <si>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</si>
  <si>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</si>
  <si>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</si>
  <si>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</si>
  <si>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</si>
  <si>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</si>
  <si>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</si>
  <si>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</si>
  <si>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</si>
  <si>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</si>
  <si>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</si>
  <si>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</si>
  <si>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</si>
  <si>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</si>
  <si>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</si>
  <si>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</si>
  <si>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</si>
  <si>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</si>
  <si>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</si>
  <si>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</si>
  <si>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</si>
  <si>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</si>
  <si>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</si>
  <si>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</si>
  <si>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</si>
  <si>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</si>
  <si>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</si>
  <si>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</si>
  <si>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</si>
  <si>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</si>
  <si>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</si>
  <si>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</si>
  <si>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</si>
  <si>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</si>
  <si>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</si>
  <si>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</si>
  <si>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</si>
  <si>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</si>
  <si>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</si>
  <si>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</si>
  <si>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</si>
  <si>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</si>
  <si>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</si>
  <si>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</si>
  <si>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</si>
  <si>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</si>
  <si>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</si>
  <si>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</si>
  <si>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</si>
  <si>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</si>
  <si>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</si>
  <si>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</si>
  <si>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</si>
  <si>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</si>
  <si>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</si>
  <si>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</si>
  <si>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</si>
  <si>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</si>
  <si>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</si>
  <si>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</si>
  <si>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</si>
  <si>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</si>
  <si>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</si>
  <si>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</si>
  <si>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</si>
  <si>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</si>
  <si>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</si>
  <si>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</si>
  <si>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</si>
  <si>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</si>
  <si>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</si>
  <si>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</si>
  <si>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</si>
  <si>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</si>
  <si>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</si>
  <si>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</si>
  <si>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</si>
  <si>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</si>
  <si>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</si>
  <si>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</si>
  <si>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</si>
  <si>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</si>
  <si>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</si>
  <si>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</si>
  <si>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</si>
  <si>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</si>
  <si>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</si>
  <si>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</si>
  <si>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</si>
  <si>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</si>
  <si>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</si>
  <si>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</si>
  <si>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</si>
  <si>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</si>
  <si>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</si>
  <si>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</si>
  <si>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</si>
  <si>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</si>
  <si>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</si>
  <si>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</si>
  <si>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</si>
  <si>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</si>
  <si>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</si>
  <si>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</si>
  <si>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</si>
  <si>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</si>
  <si>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</si>
  <si>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</si>
  <si>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</si>
  <si>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</si>
  <si>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</si>
  <si>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</si>
  <si>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</si>
  <si>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</si>
  <si>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</si>
  <si>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</si>
  <si>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</si>
  <si>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</si>
  <si>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</si>
  <si>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</si>
  <si>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</si>
  <si>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</si>
  <si>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</si>
  <si>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</si>
  <si>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</si>
  <si>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</si>
  <si>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</si>
  <si>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</si>
  <si>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</si>
  <si>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</si>
  <si>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</si>
  <si>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</si>
  <si>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</si>
  <si>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</si>
  <si>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</si>
  <si>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</si>
  <si>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</si>
  <si>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</si>
  <si>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</si>
  <si>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</si>
  <si>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</si>
  <si>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</si>
  <si>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</si>
  <si>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</si>
  <si>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</si>
  <si>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</si>
  <si>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</si>
  <si>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</si>
  <si>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</si>
  <si>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</si>
  <si>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</si>
  <si>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</si>
  <si>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</si>
  <si>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</si>
  <si>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</si>
  <si>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</si>
  <si>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</si>
  <si>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</si>
  <si>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</si>
  <si>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</si>
  <si>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</si>
  <si>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</si>
  <si>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</si>
  <si>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</si>
  <si>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</si>
  <si>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</si>
  <si>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</si>
  <si>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</si>
  <si>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</si>
  <si>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</si>
  <si>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</si>
  <si>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</si>
  <si>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</si>
  <si>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</si>
  <si>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</si>
  <si>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</si>
  <si>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</si>
  <si>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</si>
  <si>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</si>
  <si>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</si>
  <si>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</si>
  <si>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</si>
  <si>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</si>
  <si>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</si>
  <si>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</si>
  <si>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</si>
  <si>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</si>
  <si>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</si>
  <si>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</si>
  <si>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</si>
  <si>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</si>
  <si>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</si>
  <si>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</si>
  <si>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</si>
  <si>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</si>
  <si>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</si>
  <si>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</si>
  <si>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</si>
  <si>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</si>
  <si>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</si>
  <si>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</si>
  <si>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</si>
  <si>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</si>
  <si>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</si>
  <si>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</si>
  <si>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</si>
  <si>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</si>
  <si>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</si>
  <si>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</si>
  <si>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</si>
  <si>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</si>
  <si>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</si>
  <si>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</si>
  <si>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</si>
  <si>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</si>
  <si>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</si>
  <si>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</si>
  <si>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</si>
  <si>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</si>
  <si>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</si>
  <si>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</si>
  <si>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</si>
  <si>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</si>
  <si>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</si>
  <si>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</si>
  <si>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</si>
  <si>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</si>
  <si>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</si>
  <si>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</si>
  <si>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</si>
  <si>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</si>
  <si>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</si>
  <si>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</si>
  <si>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</si>
  <si>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</si>
  <si>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</si>
  <si>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</si>
  <si>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</si>
  <si>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</si>
  <si>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</si>
  <si>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</si>
  <si>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</si>
  <si>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</si>
  <si>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</si>
  <si>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</si>
  <si>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</si>
  <si>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</si>
  <si>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</si>
  <si>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</si>
  <si>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</si>
  <si>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</si>
  <si>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</si>
  <si>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</si>
  <si>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</si>
  <si>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</si>
  <si>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</si>
  <si>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</si>
  <si>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</si>
  <si>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</si>
  <si>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</si>
  <si>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</si>
  <si>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</si>
  <si>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</si>
  <si>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</si>
  <si>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</si>
  <si>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</si>
  <si>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</si>
  <si>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</si>
  <si>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</si>
  <si>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</si>
  <si>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</si>
  <si>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</si>
  <si>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</si>
  <si>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</si>
  <si>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</si>
  <si>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</si>
  <si>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</si>
  <si>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</si>
  <si>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</si>
  <si>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</si>
  <si>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</si>
  <si>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</si>
  <si>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</si>
  <si>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</si>
  <si>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</si>
  <si>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</si>
  <si>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</si>
  <si>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</si>
  <si>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</si>
  <si>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</si>
  <si>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</si>
  <si>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</si>
  <si>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</si>
  <si>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</si>
  <si>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</si>
  <si>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</si>
  <si>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</si>
  <si>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</si>
  <si>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</si>
  <si>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</si>
  <si>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</si>
  <si>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</si>
  <si>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</si>
  <si>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</si>
  <si>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</si>
  <si>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</si>
  <si>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</si>
  <si>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</si>
  <si>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</si>
  <si>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</si>
  <si>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</si>
  <si>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</si>
  <si>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</si>
  <si>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</si>
  <si>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</si>
  <si>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</si>
  <si>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</si>
  <si>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</si>
  <si>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</si>
  <si>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</si>
  <si>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</si>
  <si>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</si>
  <si>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</si>
  <si>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</si>
  <si>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</si>
  <si>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</si>
  <si>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</si>
  <si>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</si>
  <si>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</si>
  <si>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</si>
  <si>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</si>
  <si>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</si>
  <si>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</si>
  <si>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</si>
  <si>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</si>
  <si>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</si>
  <si>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</si>
  <si>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</si>
  <si>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</si>
  <si>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</si>
  <si>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</si>
  <si>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</si>
  <si>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</si>
  <si>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</si>
  <si>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</si>
  <si>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</si>
  <si>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</si>
  <si>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</si>
  <si>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</si>
  <si>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</si>
  <si>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</si>
  <si>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</si>
  <si>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</si>
  <si>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</si>
  <si>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</si>
  <si>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</si>
  <si>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</si>
  <si>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</si>
  <si>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</si>
  <si>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</si>
  <si>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</si>
  <si>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</si>
  <si>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</si>
  <si>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</si>
  <si>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</si>
  <si>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</si>
  <si>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</si>
  <si>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</si>
  <si>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</si>
  <si>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</si>
  <si>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</si>
  <si>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</si>
  <si>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</si>
  <si>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</si>
  <si>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</si>
  <si>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</si>
  <si>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</si>
  <si>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</si>
  <si>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</si>
  <si>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</si>
  <si>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</si>
  <si>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</si>
  <si>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</si>
  <si>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</si>
  <si>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</si>
  <si>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</si>
  <si>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</si>
  <si>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</si>
  <si>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</si>
  <si>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</si>
  <si>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</si>
  <si>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</si>
  <si>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</si>
  <si>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</si>
  <si>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</si>
  <si>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</si>
  <si>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</si>
  <si>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</si>
  <si>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</si>
  <si>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</si>
  <si>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</si>
  <si>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</si>
  <si>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</si>
  <si>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</si>
  <si>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</si>
  <si>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</si>
  <si>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</si>
  <si>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</si>
  <si>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</si>
  <si>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</si>
  <si>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</si>
  <si>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</si>
  <si>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</si>
  <si>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</si>
  <si>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</si>
  <si>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</si>
  <si>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</si>
  <si>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</si>
  <si>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</si>
  <si>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</si>
  <si>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</si>
  <si>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</si>
  <si>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</si>
  <si>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</si>
  <si>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</si>
  <si>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</si>
  <si>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</si>
  <si>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</si>
  <si>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</si>
  <si>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</si>
  <si>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</si>
  <si>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</si>
  <si>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</si>
  <si>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</si>
  <si>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</si>
  <si>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</si>
  <si>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</si>
  <si>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</si>
  <si>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</si>
  <si>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</si>
  <si>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</si>
  <si>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</si>
  <si>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</si>
  <si>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</si>
  <si>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</si>
  <si>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</si>
  <si>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</si>
  <si>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</si>
  <si>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</si>
  <si>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</si>
  <si>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</si>
  <si>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</si>
  <si>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</si>
  <si>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</si>
  <si>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</si>
  <si>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</si>
  <si>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</si>
  <si>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</si>
  <si>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</si>
  <si>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</si>
  <si>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</si>
  <si>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</si>
  <si>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</si>
  <si>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</si>
  <si>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</si>
  <si>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</si>
  <si>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</si>
  <si>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</si>
  <si>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</si>
  <si>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</si>
  <si>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</si>
  <si>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</si>
  <si>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</si>
  <si>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</si>
  <si>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</si>
  <si>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</si>
  <si>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</si>
  <si>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</si>
  <si>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</si>
  <si>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</si>
  <si>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</si>
  <si>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</si>
  <si>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</si>
  <si>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</si>
  <si>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</si>
  <si>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</si>
  <si>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</si>
  <si>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</si>
  <si>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</si>
  <si>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</si>
  <si>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</si>
  <si>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</si>
  <si>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</si>
  <si>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</si>
  <si>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</si>
  <si>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</si>
  <si>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</si>
  <si>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</si>
  <si>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</si>
  <si>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</si>
  <si>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</si>
  <si>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</si>
  <si>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</si>
  <si>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</si>
  <si>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</si>
  <si>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</si>
  <si>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</si>
  <si>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</si>
  <si>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</si>
  <si>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</si>
  <si>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</si>
  <si>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</si>
  <si>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</si>
  <si>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</si>
  <si>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</si>
  <si>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</si>
  <si>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</si>
  <si>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</si>
  <si>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</si>
  <si>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</si>
  <si>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</si>
  <si>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</si>
  <si>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</si>
  <si>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</si>
  <si>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</si>
  <si>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</si>
  <si>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</si>
  <si>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</si>
  <si>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</si>
  <si>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</si>
  <si>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</si>
  <si>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</si>
  <si>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</si>
  <si>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</si>
  <si>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</si>
  <si>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</si>
  <si>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</si>
  <si>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</si>
  <si>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</si>
  <si>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</si>
  <si>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</si>
  <si>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</si>
  <si>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</si>
  <si>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</si>
  <si>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</si>
  <si>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</si>
  <si>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</si>
  <si>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</si>
  <si>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</si>
  <si>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</si>
  <si>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</si>
  <si>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</si>
  <si>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</si>
  <si>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</si>
  <si>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</si>
  <si>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</si>
  <si>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</si>
  <si>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</si>
  <si>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</si>
  <si>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</si>
  <si>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</si>
  <si>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</si>
  <si>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</si>
  <si>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</si>
  <si>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</si>
  <si>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</si>
  <si>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</si>
  <si>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</si>
  <si>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</si>
  <si>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</si>
  <si>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</si>
  <si>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</si>
  <si>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</si>
  <si>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</si>
  <si>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</si>
  <si>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</si>
  <si>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</si>
  <si>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</si>
  <si>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</si>
  <si>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</si>
  <si>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</si>
  <si>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</si>
  <si>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</si>
  <si>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</si>
  <si>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</si>
  <si>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</si>
  <si>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</si>
  <si>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</si>
  <si>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</si>
  <si>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</si>
  <si>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</si>
  <si>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</si>
  <si>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</si>
  <si>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</si>
  <si>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</si>
  <si>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</si>
  <si>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</si>
  <si>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</si>
  <si>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</si>
  <si>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</si>
  <si>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</si>
  <si>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</si>
  <si>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</si>
  <si>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</si>
  <si>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</si>
  <si>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</si>
  <si>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</si>
  <si>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</si>
  <si>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</si>
  <si>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</si>
  <si>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</si>
  <si>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</si>
  <si>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</si>
  <si>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</si>
  <si>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</si>
  <si>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</si>
  <si>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</si>
  <si>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</si>
  <si>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</si>
  <si>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</si>
  <si>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</si>
  <si>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</si>
  <si>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</si>
  <si>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</si>
  <si>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</si>
  <si>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</si>
  <si>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</si>
  <si>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</si>
  <si>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</si>
  <si>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</si>
  <si>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</si>
  <si>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</si>
  <si>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</si>
  <si>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</si>
  <si>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</si>
  <si>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</si>
  <si>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</si>
  <si>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</si>
  <si>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</si>
  <si>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</si>
  <si>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</si>
  <si>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</si>
  <si>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</si>
  <si>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</si>
  <si>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</si>
  <si>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</si>
  <si>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</si>
  <si>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</si>
  <si>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</si>
  <si>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</si>
  <si>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</si>
  <si>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</si>
  <si>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</si>
  <si>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</si>
  <si>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</si>
  <si>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</si>
  <si>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</si>
  <si>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</si>
  <si>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</si>
  <si>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</si>
  <si>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</si>
  <si>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</si>
  <si>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</si>
  <si>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</si>
  <si>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</si>
  <si>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</si>
  <si>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</si>
  <si>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</si>
  <si>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</si>
  <si>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</si>
  <si>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</si>
  <si>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</si>
  <si>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</si>
  <si>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</si>
  <si>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</si>
  <si>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</si>
  <si>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</si>
  <si>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</si>
  <si>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</si>
  <si>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</si>
  <si>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</si>
  <si>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</si>
  <si>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</si>
  <si>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</si>
  <si>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</si>
  <si>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</si>
  <si>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</si>
  <si>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</si>
  <si>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</si>
  <si>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</si>
  <si>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</si>
  <si>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</si>
  <si>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</si>
  <si>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</si>
  <si>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</si>
  <si>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</si>
  <si>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</si>
  <si>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</si>
  <si>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</si>
  <si>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</si>
  <si>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</si>
  <si>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</si>
  <si>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</si>
  <si>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</si>
  <si>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</si>
  <si>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</si>
  <si>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</si>
  <si>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</si>
  <si>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</si>
  <si>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</si>
  <si>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</si>
  <si>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</si>
  <si>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</si>
  <si>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</si>
  <si>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</si>
  <si>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</si>
  <si>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</si>
  <si>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</si>
  <si>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</si>
  <si>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</si>
  <si>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</si>
  <si>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</si>
  <si>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</si>
  <si>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</si>
  <si>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</si>
  <si>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</si>
  <si>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</si>
  <si>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</si>
  <si>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</si>
  <si>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</si>
  <si>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</si>
  <si>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</si>
  <si>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</si>
  <si>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</si>
  <si>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</si>
  <si>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</si>
  <si>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</si>
  <si>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</si>
  <si>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</si>
  <si>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</si>
  <si>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</si>
  <si>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</si>
  <si>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</si>
  <si>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</si>
  <si>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</si>
  <si>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</si>
  <si>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</si>
  <si>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</si>
  <si>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</si>
  <si>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</si>
  <si>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</si>
  <si>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</si>
  <si>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</si>
  <si>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</si>
  <si>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</si>
  <si>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</si>
  <si>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</si>
  <si>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</si>
  <si>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</si>
  <si>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</si>
  <si>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</si>
  <si>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</si>
  <si>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</si>
  <si>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</si>
  <si>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</si>
  <si>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</si>
  <si>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</si>
  <si>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</si>
  <si>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</si>
  <si>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</si>
  <si>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</si>
  <si>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</si>
  <si>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</si>
  <si>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</si>
  <si>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</si>
  <si>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</si>
  <si>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</si>
  <si>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</si>
  <si>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</si>
  <si>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</si>
  <si>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</si>
  <si>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</si>
  <si>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</si>
  <si>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</si>
  <si>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</si>
  <si>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</si>
  <si>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</si>
  <si>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</si>
  <si>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</si>
  <si>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</si>
  <si>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</si>
  <si>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</si>
  <si>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</si>
  <si>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</si>
  <si>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</si>
  <si>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</si>
  <si>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</si>
  <si>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</si>
  <si>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</si>
  <si>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</si>
  <si>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</si>
  <si>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</si>
  <si>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</si>
  <si>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</si>
  <si>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</si>
  <si>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</si>
  <si>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</si>
  <si>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</si>
  <si>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</si>
  <si>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</si>
  <si>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</si>
  <si>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</si>
  <si>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</si>
  <si>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</si>
  <si>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</si>
  <si>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</si>
  <si>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</si>
  <si>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</si>
  <si>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</si>
  <si>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</si>
  <si>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</si>
  <si>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</si>
  <si>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</si>
  <si>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</si>
  <si>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</si>
  <si>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</si>
  <si>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</si>
  <si>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</si>
  <si>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</si>
  <si>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</si>
  <si>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</si>
  <si>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</si>
  <si>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</si>
  <si>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</si>
  <si>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</si>
  <si>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</si>
  <si>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</si>
  <si>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</si>
  <si>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</si>
  <si>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</si>
  <si>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</si>
  <si>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</si>
  <si>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</si>
  <si>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</si>
  <si>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</si>
  <si>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</si>
  <si>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</si>
  <si>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</si>
  <si>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</si>
  <si>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</si>
  <si>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</si>
  <si>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</si>
  <si>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</si>
  <si>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</si>
  <si>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</si>
  <si>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</si>
  <si>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</si>
  <si>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</si>
  <si>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</si>
  <si>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</si>
  <si>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</si>
  <si>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</si>
  <si>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</si>
  <si>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</si>
  <si>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</si>
  <si>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</si>
  <si>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</si>
  <si>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</si>
  <si>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</si>
  <si>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</si>
  <si>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</si>
  <si>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</si>
  <si>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</si>
  <si>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</si>
  <si>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</si>
  <si>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</si>
  <si>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</si>
  <si>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</si>
  <si>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</si>
  <si>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</si>
  <si>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</si>
  <si>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</si>
  <si>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</si>
  <si>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</si>
  <si>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</si>
  <si>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</si>
  <si>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</si>
  <si>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</si>
  <si>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</si>
  <si>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</si>
  <si>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</si>
  <si>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</si>
  <si>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</si>
  <si>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</si>
  <si>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</si>
  <si>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</si>
  <si>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</si>
  <si>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</si>
  <si>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</si>
  <si>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</si>
  <si>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</si>
  <si>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</si>
  <si>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</si>
  <si>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</si>
  <si>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</si>
  <si>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</si>
  <si>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</si>
  <si>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</si>
  <si>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</si>
  <si>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</si>
  <si>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</si>
  <si>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</si>
  <si>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</si>
  <si>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</si>
  <si>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</si>
  <si>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</si>
  <si>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</si>
  <si>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</si>
  <si>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</si>
  <si>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</si>
  <si>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</si>
  <si>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</si>
  <si>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</si>
  <si>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</si>
  <si>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</si>
  <si>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</si>
  <si>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</si>
  <si>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</si>
  <si>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</si>
  <si>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</si>
  <si>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</si>
  <si>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</si>
  <si>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</si>
  <si>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</si>
  <si>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</si>
  <si>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</si>
  <si>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</si>
  <si>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</si>
  <si>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</si>
  <si>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</si>
  <si>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</si>
  <si>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</si>
  <si>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</si>
  <si>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</si>
  <si>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</si>
  <si>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</si>
  <si>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</si>
  <si>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</si>
  <si>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</si>
  <si>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</si>
  <si>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</si>
  <si>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</si>
  <si>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</si>
  <si>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</si>
  <si>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</si>
  <si>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</si>
  <si>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</si>
  <si>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</si>
  <si>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</si>
  <si>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</si>
  <si>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</si>
  <si>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</si>
  <si>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</si>
  <si>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</si>
  <si>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</si>
  <si>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</si>
  <si>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</si>
  <si>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</si>
  <si>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</si>
  <si>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</si>
  <si>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</si>
  <si>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</si>
  <si>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</si>
  <si>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</si>
  <si>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</si>
  <si>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</si>
  <si>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</si>
  <si>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</si>
  <si>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</si>
  <si>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</si>
  <si>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</si>
  <si>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</si>
  <si>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</si>
  <si>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</si>
  <si>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</si>
  <si>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</si>
  <si>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</si>
  <si>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</si>
  <si>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</si>
  <si>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</si>
  <si>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</si>
  <si>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</si>
  <si>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</si>
  <si>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</si>
  <si>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</si>
  <si>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</si>
  <si>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</si>
  <si>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</si>
  <si>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</si>
  <si>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</si>
  <si>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</si>
  <si>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</si>
  <si>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</si>
  <si>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</si>
  <si>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</si>
  <si>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</si>
  <si>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</si>
  <si>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</si>
  <si>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</si>
  <si>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</si>
  <si>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</si>
  <si>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</si>
  <si>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</si>
  <si>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</si>
  <si>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</si>
  <si>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</si>
  <si>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</si>
  <si>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</si>
  <si>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</si>
  <si>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</si>
  <si>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</si>
  <si>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</si>
  <si>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</si>
  <si>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</si>
  <si>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</si>
  <si>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</si>
  <si>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</si>
  <si>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</si>
  <si>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</si>
  <si>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</si>
  <si>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</si>
  <si>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</si>
  <si>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</si>
  <si>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</si>
  <si>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</si>
  <si>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</si>
  <si>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</si>
  <si>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</si>
  <si>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</si>
  <si>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</si>
  <si>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</si>
  <si>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</si>
  <si>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</si>
  <si>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</si>
  <si>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</si>
  <si>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</si>
  <si>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</si>
  <si>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</si>
  <si>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</si>
  <si>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</si>
  <si>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</si>
  <si>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</si>
  <si>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</si>
  <si>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</si>
  <si>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</si>
  <si>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</si>
  <si>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</si>
  <si>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</si>
  <si>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</si>
  <si>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</si>
  <si>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</si>
  <si>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</si>
  <si>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</si>
  <si>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</si>
  <si>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</si>
  <si>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</si>
  <si>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</si>
  <si>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</si>
  <si>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</si>
  <si>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</si>
  <si>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</si>
  <si>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</si>
  <si>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</si>
  <si>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</si>
  <si>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</si>
  <si>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</si>
  <si>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</si>
  <si>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</si>
  <si>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</si>
  <si>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</si>
  <si>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</si>
  <si>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</si>
  <si>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</si>
  <si>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</si>
  <si>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</si>
  <si>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</si>
  <si>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</si>
  <si>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</si>
  <si>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</si>
  <si>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</si>
  <si>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</si>
  <si>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</si>
  <si>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</si>
  <si>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</si>
  <si>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</si>
  <si>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</si>
  <si>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</si>
  <si>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</si>
  <si>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</si>
  <si>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</si>
  <si>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</si>
  <si>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</si>
  <si>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</si>
  <si>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</si>
  <si>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</si>
  <si>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</si>
  <si>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</si>
  <si>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</si>
  <si>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</si>
  <si>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</si>
  <si>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</si>
  <si>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</si>
  <si>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</si>
  <si>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</si>
  <si>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</si>
  <si>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</si>
  <si>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</si>
  <si>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</si>
  <si>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</si>
  <si>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</si>
  <si>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</si>
  <si>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</si>
  <si>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</si>
  <si>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</si>
  <si>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</si>
  <si>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</si>
  <si>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</si>
  <si>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</si>
  <si>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</si>
  <si>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</si>
  <si>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</si>
  <si>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</si>
  <si>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</si>
  <si>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</si>
  <si>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</si>
  <si>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</si>
  <si>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</si>
  <si>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</si>
  <si>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</si>
  <si>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</si>
  <si>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</si>
  <si>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</si>
  <si>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</si>
  <si>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</si>
  <si>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</si>
  <si>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</si>
  <si>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</si>
  <si>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</si>
  <si>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</si>
  <si>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</si>
  <si>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</si>
  <si>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</si>
  <si>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</si>
  <si>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</si>
  <si>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</si>
  <si>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</si>
  <si>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</si>
  <si>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</si>
  <si>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</si>
  <si>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</si>
  <si>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</si>
  <si>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</si>
  <si>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</si>
  <si>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</si>
  <si>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</si>
  <si>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</si>
  <si>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</si>
  <si>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</si>
  <si>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</si>
  <si>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</si>
  <si>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</si>
  <si>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</si>
  <si>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</si>
  <si>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</si>
  <si>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</si>
  <si>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</si>
  <si>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</si>
  <si>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</si>
  <si>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</si>
  <si>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</si>
  <si>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</si>
  <si>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</si>
  <si>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</si>
  <si>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</si>
  <si>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</si>
  <si>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</si>
  <si>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</si>
  <si>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</si>
  <si>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</si>
  <si>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</si>
  <si>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</si>
  <si>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</si>
  <si>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</si>
  <si>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</si>
  <si>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</si>
  <si>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</si>
  <si>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</si>
  <si>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</si>
  <si>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</si>
  <si>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</si>
  <si>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</si>
  <si>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</si>
  <si>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</si>
  <si>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</si>
  <si>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</si>
  <si>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</si>
  <si>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</si>
  <si>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</si>
  <si>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</si>
  <si>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</si>
  <si>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</si>
  <si>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</si>
  <si>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</si>
  <si>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</si>
  <si>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</si>
  <si>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</si>
  <si>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</si>
  <si>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</si>
  <si>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</si>
  <si>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</si>
  <si>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</si>
  <si>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</si>
  <si>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</si>
  <si>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</si>
  <si>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</si>
  <si>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</si>
  <si>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</si>
  <si>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</si>
  <si>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</si>
  <si>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</si>
  <si>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</si>
  <si>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</si>
  <si>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</si>
  <si>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</si>
  <si>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</si>
  <si>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</si>
  <si>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</si>
  <si>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</si>
  <si>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</si>
  <si>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</si>
  <si>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</si>
  <si>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</si>
  <si>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</si>
  <si>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</si>
  <si>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</si>
  <si>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</si>
  <si>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</si>
  <si>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</si>
  <si>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</si>
  <si>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</si>
  <si>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</si>
  <si>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</si>
  <si>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</si>
  <si>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</si>
  <si>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</si>
  <si>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</si>
  <si>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</si>
  <si>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</si>
  <si>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</si>
  <si>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</si>
  <si>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</si>
  <si>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</si>
  <si>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</si>
  <si>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</si>
  <si>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</si>
  <si>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</si>
  <si>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</si>
  <si>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</si>
  <si>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</si>
  <si>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</si>
  <si>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</si>
  <si>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</si>
  <si>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</si>
  <si>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</si>
  <si>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</si>
  <si>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</si>
  <si>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</si>
  <si>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</si>
  <si>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</si>
  <si>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</si>
  <si>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</si>
  <si>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</si>
  <si>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</si>
  <si>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</si>
  <si>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</si>
  <si>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</si>
  <si>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</si>
  <si>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</si>
  <si>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</si>
  <si>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</si>
  <si>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</si>
  <si>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</si>
  <si>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</si>
  <si>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</si>
  <si>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</si>
  <si>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</si>
  <si>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</si>
  <si>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</si>
  <si>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</si>
  <si>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</si>
  <si>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</si>
  <si>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</si>
  <si>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</si>
  <si>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</si>
  <si>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</si>
  <si>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</si>
  <si>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</si>
  <si>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</si>
  <si>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</si>
  <si>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</si>
  <si>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</si>
  <si>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</si>
  <si>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</si>
  <si>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</si>
  <si>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</si>
  <si>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</si>
  <si>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</si>
  <si>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</si>
  <si>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</si>
  <si>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</si>
  <si>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</si>
  <si>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</si>
  <si>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</si>
  <si>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</si>
  <si>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</si>
  <si>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</si>
  <si>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</si>
  <si>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</si>
  <si>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</si>
  <si>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</si>
  <si>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</si>
  <si>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</si>
  <si>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</si>
  <si>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</si>
  <si>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</si>
  <si>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</si>
  <si>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</si>
  <si>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</si>
  <si>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</si>
  <si>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</si>
  <si>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</si>
  <si>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</si>
  <si>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</si>
  <si>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</si>
  <si>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</si>
  <si>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</si>
  <si>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</si>
  <si>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</si>
  <si>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</si>
  <si>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</si>
  <si>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</si>
  <si>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</si>
  <si>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</si>
  <si>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</si>
  <si>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</si>
  <si>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</si>
  <si>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</si>
  <si>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</si>
  <si>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</si>
  <si>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</si>
  <si>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</si>
  <si>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</si>
  <si>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</si>
  <si>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</si>
  <si>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</si>
  <si>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</si>
  <si>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</si>
  <si>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</si>
  <si>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</si>
  <si>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</si>
  <si>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</si>
  <si>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</si>
  <si>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</si>
  <si>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</si>
  <si>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</si>
  <si>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</si>
  <si>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</si>
  <si>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</si>
  <si>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</si>
  <si>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</si>
  <si>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</si>
  <si>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</si>
  <si>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</si>
  <si>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</si>
  <si>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</si>
  <si>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</si>
  <si>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</si>
  <si>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</si>
  <si>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</si>
  <si>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</si>
  <si>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</si>
  <si>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</si>
  <si>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</si>
  <si>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</si>
  <si>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</si>
  <si>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</si>
  <si>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</si>
  <si>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</si>
  <si>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</si>
  <si>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</si>
  <si>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</si>
  <si>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</si>
  <si>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</si>
  <si>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</si>
  <si>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</si>
  <si>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</si>
  <si>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</si>
  <si>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</si>
  <si>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</si>
  <si>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</si>
  <si>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</si>
  <si>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</si>
  <si>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</si>
  <si>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</si>
  <si>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</si>
  <si>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</si>
  <si>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</si>
  <si>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</si>
  <si>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</si>
  <si>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</si>
  <si>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</si>
  <si>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</si>
  <si>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</si>
  <si>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</si>
  <si>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</si>
  <si>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</si>
  <si>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</si>
  <si>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</si>
  <si>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</si>
  <si>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</si>
  <si>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</si>
  <si>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</si>
  <si>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</si>
  <si>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</si>
  <si>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</si>
  <si>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</si>
  <si>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</si>
  <si>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</si>
  <si>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</si>
  <si>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</si>
  <si>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</si>
  <si>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</si>
  <si>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</si>
  <si>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</si>
  <si>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</si>
  <si>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</si>
  <si>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</si>
  <si>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</si>
  <si>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</si>
  <si>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</si>
  <si>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</si>
  <si>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</si>
  <si>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</si>
  <si>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</si>
  <si>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</si>
  <si>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</si>
  <si>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</si>
  <si>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</si>
  <si>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</si>
  <si>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</si>
  <si>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</si>
  <si>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</si>
  <si>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</si>
  <si>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</si>
  <si>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</si>
  <si>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</si>
  <si>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</si>
  <si>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</si>
  <si>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</si>
  <si>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</si>
  <si>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</si>
  <si>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</si>
  <si>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</si>
  <si>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</si>
  <si>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</si>
  <si>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</si>
  <si>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</si>
  <si>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</si>
  <si>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</si>
  <si>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</si>
  <si>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</si>
  <si>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</si>
  <si>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</si>
  <si>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</si>
  <si>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</si>
  <si>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</si>
  <si>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</si>
  <si>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</si>
  <si>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</si>
  <si>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</si>
  <si>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</si>
  <si>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</si>
  <si>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</si>
  <si>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</si>
  <si>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</si>
  <si>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</si>
  <si>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</si>
  <si>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</si>
  <si>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</si>
  <si>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</si>
  <si>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</si>
  <si>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</si>
  <si>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</si>
  <si>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</si>
  <si>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</si>
  <si>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</si>
  <si>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</si>
  <si>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</si>
  <si>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</si>
  <si>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</si>
  <si>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</si>
  <si>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</si>
  <si>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</si>
  <si>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</si>
  <si>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</si>
  <si>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</si>
  <si>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</si>
  <si>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</si>
  <si>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</si>
  <si>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</si>
  <si>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</si>
  <si>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</si>
  <si>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</si>
  <si>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</si>
  <si>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</si>
  <si>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</si>
  <si>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</si>
  <si>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</si>
  <si>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</si>
  <si>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</si>
  <si>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</si>
  <si>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</si>
  <si>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</si>
  <si>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</si>
  <si>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</si>
  <si>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</si>
  <si>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</si>
  <si>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</si>
  <si>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</si>
  <si>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</si>
  <si>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</si>
  <si>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</si>
  <si>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</si>
  <si>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</si>
  <si>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</si>
  <si>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</si>
  <si>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</si>
  <si>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</si>
  <si>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</si>
  <si>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</si>
  <si>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</si>
  <si>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</si>
  <si>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</si>
  <si>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</si>
  <si>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</si>
  <si>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</si>
  <si>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</si>
  <si>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</si>
  <si>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</si>
  <si>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</si>
  <si>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</si>
  <si>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</si>
  <si>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</si>
  <si>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</si>
  <si>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</si>
  <si>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</si>
  <si>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</si>
  <si>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</si>
  <si>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</si>
  <si>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</si>
  <si>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</si>
  <si>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</si>
  <si>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</si>
  <si>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</si>
  <si>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</si>
  <si>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</si>
  <si>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</si>
  <si>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</si>
  <si>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</si>
  <si>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</si>
  <si>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</si>
  <si>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</si>
  <si>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</si>
  <si>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</si>
  <si>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</si>
  <si>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</si>
  <si>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</si>
  <si>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</si>
  <si>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</si>
  <si>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</si>
  <si>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</si>
  <si>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</si>
  <si>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</si>
  <si>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</si>
  <si>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</si>
  <si>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</si>
  <si>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</si>
  <si>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</si>
  <si>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</si>
  <si>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</si>
  <si>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</si>
  <si>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</si>
  <si>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</si>
  <si>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</si>
  <si>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</si>
  <si>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</si>
  <si>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</si>
  <si>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</si>
  <si>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</si>
  <si>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</si>
  <si>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</si>
  <si>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</si>
  <si>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</si>
  <si>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</si>
  <si>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</si>
  <si>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</si>
  <si>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</si>
  <si>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</si>
  <si>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</si>
  <si>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</si>
  <si>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</si>
  <si>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</si>
  <si>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</si>
  <si>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</si>
  <si>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</si>
  <si>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</si>
  <si>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</si>
  <si>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</si>
  <si>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</si>
  <si>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</si>
  <si>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</si>
  <si>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</si>
  <si>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</si>
  <si>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</si>
  <si>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</si>
  <si>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</si>
  <si>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</si>
  <si>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</si>
  <si>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</si>
  <si>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</si>
  <si>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</si>
  <si>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</si>
  <si>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</si>
  <si>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</si>
  <si>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</si>
  <si>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</si>
  <si>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</si>
  <si>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</si>
  <si>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</si>
  <si>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</si>
  <si>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</si>
  <si>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</si>
  <si>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</si>
  <si>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</si>
  <si>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</si>
  <si>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</si>
  <si>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</si>
  <si>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</si>
  <si>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</si>
  <si>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</si>
  <si>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</si>
  <si>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</si>
  <si>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</si>
  <si>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</si>
  <si>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</si>
  <si>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</si>
  <si>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</si>
  <si>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</si>
  <si>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</si>
  <si>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</si>
  <si>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</si>
  <si>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</si>
  <si>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</si>
  <si>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</si>
  <si>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</si>
  <si>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</si>
  <si>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</si>
  <si>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</si>
  <si>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</si>
  <si>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</si>
  <si>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</si>
  <si>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</si>
  <si>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</si>
  <si>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</si>
  <si>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</si>
  <si>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</si>
  <si>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</si>
  <si>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</si>
  <si>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</si>
  <si>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</si>
  <si>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</si>
  <si>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</si>
  <si>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</si>
  <si>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</si>
  <si>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</si>
  <si>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</si>
  <si>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</si>
  <si>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</si>
  <si>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</si>
  <si>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</si>
  <si>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</si>
  <si>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</si>
  <si>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</si>
  <si>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</si>
  <si>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</si>
  <si>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</si>
  <si>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</si>
  <si>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</si>
  <si>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</si>
  <si>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</si>
  <si>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</si>
  <si>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</si>
  <si>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</si>
  <si>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</si>
  <si>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</si>
  <si>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</si>
  <si>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</si>
  <si>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</si>
  <si>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</si>
  <si>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</si>
  <si>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</si>
  <si>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</si>
  <si>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</si>
  <si>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</si>
  <si>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</si>
  <si>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</si>
  <si>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</si>
  <si>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</si>
  <si>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</si>
  <si>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</si>
  <si>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</si>
  <si>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</si>
  <si>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</si>
  <si>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</si>
  <si>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</si>
  <si>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</si>
  <si>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</si>
  <si>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</si>
  <si>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</si>
  <si>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</si>
  <si>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</si>
  <si>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</si>
  <si>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</si>
  <si>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</si>
  <si>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</si>
  <si>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</si>
  <si>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</si>
  <si>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</si>
  <si>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</si>
  <si>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</si>
  <si>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</si>
  <si>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</si>
  <si>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</si>
  <si>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</si>
  <si>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</si>
  <si>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</si>
  <si>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</si>
  <si>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</si>
  <si>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</si>
  <si>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</si>
  <si>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</si>
  <si>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</si>
  <si>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</si>
  <si>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</si>
  <si>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</si>
  <si>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</si>
  <si>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</si>
  <si>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</si>
  <si>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</si>
  <si>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</si>
  <si>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</si>
  <si>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</si>
  <si>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</si>
  <si>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</si>
  <si>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</si>
  <si>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</si>
  <si>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</si>
  <si>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</si>
  <si>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</si>
  <si>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</si>
  <si>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</si>
  <si>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</si>
  <si>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</si>
  <si>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</si>
  <si>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</si>
  <si>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</si>
  <si>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</si>
  <si>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</si>
  <si>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</si>
  <si>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</si>
  <si>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</si>
  <si>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</si>
  <si>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</si>
  <si>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</si>
  <si>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</si>
  <si>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</si>
  <si>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</si>
  <si>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</si>
  <si>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</si>
  <si>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</si>
  <si>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</si>
  <si>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</si>
  <si>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</si>
  <si>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</si>
  <si>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</si>
  <si>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</si>
  <si>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</si>
  <si>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</si>
  <si>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</si>
  <si>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</si>
  <si>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</si>
  <si>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</si>
  <si>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</si>
  <si>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</si>
  <si>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</si>
  <si>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</si>
  <si>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</si>
  <si>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</si>
  <si>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</si>
  <si>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</si>
  <si>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</si>
  <si>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</si>
  <si>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</si>
  <si>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</si>
  <si>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</si>
  <si>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</si>
  <si>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</si>
  <si>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</si>
  <si>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</si>
  <si>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</si>
  <si>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</si>
  <si>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</si>
  <si>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</si>
  <si>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</si>
  <si>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</si>
  <si>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</si>
  <si>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</si>
  <si>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</si>
  <si>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</si>
  <si>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</si>
  <si>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</si>
  <si>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</si>
  <si>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</si>
  <si>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</si>
  <si>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</si>
  <si>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</si>
  <si>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</si>
  <si>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</si>
  <si>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</si>
  <si>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</si>
  <si>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</si>
  <si>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</si>
  <si>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</si>
  <si>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</si>
  <si>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</si>
  <si>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</si>
  <si>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</si>
  <si>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</si>
  <si>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</si>
  <si>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</si>
  <si>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</si>
  <si>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</si>
  <si>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</si>
  <si>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</si>
  <si>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</si>
  <si>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</si>
  <si>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</si>
  <si>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</si>
  <si>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</si>
  <si>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</si>
  <si>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</si>
  <si>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</si>
  <si>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</si>
  <si>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</si>
  <si>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</si>
  <si>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</si>
  <si>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</si>
  <si>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</si>
  <si>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</si>
  <si>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</si>
  <si>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</si>
  <si>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</si>
  <si>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</si>
  <si>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</si>
  <si>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</si>
  <si>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</si>
  <si>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</si>
  <si>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</si>
  <si>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</si>
  <si>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</si>
  <si>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</si>
  <si>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</si>
  <si>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</si>
  <si>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</si>
  <si>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</si>
  <si>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</si>
  <si>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</si>
  <si>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</si>
  <si>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</si>
  <si>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</si>
  <si>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</si>
  <si>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</si>
  <si>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</si>
  <si>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</si>
  <si>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</si>
  <si>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</si>
  <si>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</si>
  <si>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</si>
  <si>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</si>
  <si>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</si>
  <si>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</si>
  <si>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</si>
  <si>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</si>
  <si>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</si>
  <si>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</si>
  <si>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</si>
  <si>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</si>
  <si>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</si>
  <si>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</si>
  <si>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</si>
  <si>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</si>
  <si>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</si>
  <si>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</si>
  <si>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</si>
  <si>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</si>
  <si>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</si>
  <si>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</si>
  <si>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</si>
  <si>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</si>
  <si>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</si>
  <si>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</si>
  <si>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</si>
  <si>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</si>
  <si>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</si>
  <si>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</si>
  <si>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</si>
  <si>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</si>
  <si>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</si>
  <si>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</si>
  <si>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</si>
  <si>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</si>
  <si>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</si>
  <si>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</si>
  <si>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</si>
  <si>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</si>
  <si>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</si>
  <si>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</si>
  <si>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</si>
  <si>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</si>
  <si>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</si>
  <si>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</si>
  <si>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</si>
  <si>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</si>
  <si>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</si>
  <si>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</si>
  <si>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</si>
  <si>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</si>
  <si>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</si>
  <si>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</si>
  <si>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</si>
  <si>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</si>
  <si>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</si>
  <si>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</si>
  <si>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</si>
  <si>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</si>
  <si>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</si>
  <si>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</si>
  <si>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</si>
  <si>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</si>
  <si>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</si>
  <si>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</si>
  <si>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</si>
  <si>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</si>
  <si>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</si>
  <si>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</si>
  <si>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</si>
  <si>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</si>
  <si>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</si>
  <si>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</si>
  <si>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</si>
  <si>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</si>
  <si>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</si>
  <si>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</si>
  <si>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</si>
  <si>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</si>
  <si>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</si>
  <si>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</si>
  <si>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</si>
  <si>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</si>
  <si>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</si>
  <si>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</si>
  <si>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</si>
  <si>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</si>
  <si>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</si>
  <si>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</si>
  <si>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</si>
  <si>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</si>
  <si>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</si>
  <si>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</si>
  <si>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</si>
  <si>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</si>
  <si>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</si>
  <si>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</si>
  <si>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</si>
  <si>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</si>
  <si>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</si>
  <si>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</si>
  <si>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</si>
  <si>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</si>
  <si>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</si>
  <si>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</si>
  <si>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</si>
  <si>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</si>
  <si>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</si>
  <si>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</si>
  <si>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</si>
  <si>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</si>
  <si>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</si>
  <si>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</si>
  <si>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</si>
  <si>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</si>
  <si>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</si>
  <si>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</si>
  <si>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</si>
  <si>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</si>
  <si>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</si>
  <si>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</si>
  <si>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</si>
  <si>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</si>
  <si>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</si>
  <si>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</si>
  <si>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</si>
  <si>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</si>
  <si>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</si>
  <si>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</si>
  <si>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</si>
  <si>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</si>
  <si>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</si>
  <si>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</si>
  <si>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</si>
  <si>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</si>
  <si>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</si>
  <si>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</si>
  <si>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</si>
  <si>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</si>
  <si>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</si>
  <si>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</si>
  <si>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</si>
  <si>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</si>
  <si>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</si>
  <si>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</si>
  <si>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</si>
  <si>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</si>
  <si>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</si>
  <si>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</si>
  <si>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</si>
  <si>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</si>
  <si>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</si>
  <si>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</si>
  <si>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</si>
  <si>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</si>
  <si>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</si>
  <si>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</si>
  <si>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</si>
  <si>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</si>
  <si>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</si>
  <si>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</si>
  <si>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</si>
  <si>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</si>
  <si>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</si>
  <si>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</si>
  <si>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</si>
  <si>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</si>
  <si>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</si>
  <si>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</si>
  <si>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</si>
  <si>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</si>
  <si>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</si>
  <si>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</si>
  <si>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</si>
  <si>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</si>
  <si>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</si>
  <si>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</si>
  <si>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</si>
  <si>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</si>
  <si>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</si>
  <si>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</si>
  <si>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</si>
  <si>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</si>
  <si>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</si>
  <si>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</si>
  <si>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</si>
  <si>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</si>
  <si>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</si>
  <si>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</si>
  <si>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</si>
  <si>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</si>
  <si>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</si>
  <si>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</si>
  <si>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</si>
  <si>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</si>
  <si>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</si>
  <si>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</si>
  <si>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</si>
  <si>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</si>
  <si>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</si>
  <si>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</si>
  <si>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</si>
  <si>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</si>
  <si>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</si>
  <si>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</si>
  <si>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</si>
  <si>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</si>
  <si>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</si>
  <si>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</si>
  <si>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</si>
  <si>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</si>
  <si>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</si>
  <si>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</si>
  <si>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</si>
  <si>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</si>
  <si>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</si>
  <si>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</si>
  <si>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</si>
  <si>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</si>
  <si>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</si>
  <si>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</si>
  <si>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</si>
  <si>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</si>
  <si>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</si>
  <si>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</si>
  <si>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</si>
  <si>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</si>
  <si>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</si>
  <si>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</si>
  <si>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</si>
  <si>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</si>
  <si>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</si>
  <si>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</si>
  <si>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</si>
  <si>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</si>
  <si>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</si>
  <si>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</si>
  <si>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</si>
  <si>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</si>
  <si>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</si>
  <si>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</si>
  <si>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</si>
  <si>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</si>
  <si>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</si>
  <si>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</si>
  <si>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</si>
  <si>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</si>
  <si>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</si>
  <si>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</si>
  <si>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</si>
  <si>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</si>
  <si>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</si>
  <si>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</si>
  <si>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</si>
  <si>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</si>
  <si>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</si>
  <si>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</si>
  <si>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</si>
  <si>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</si>
  <si>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</si>
  <si>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</si>
  <si>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</si>
  <si>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</si>
  <si>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</si>
  <si>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</si>
  <si>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</si>
  <si>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</si>
  <si>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</si>
  <si>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</si>
  <si>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</si>
  <si>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</si>
  <si>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</si>
  <si>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</si>
  <si>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</si>
  <si>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</si>
  <si>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</si>
  <si>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</si>
  <si>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</si>
  <si>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</si>
  <si>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</si>
  <si>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</si>
  <si>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</si>
  <si>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</si>
  <si>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</si>
  <si>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</si>
  <si>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</si>
  <si>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</si>
  <si>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</si>
  <si>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</si>
  <si>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</si>
  <si>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</si>
  <si>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</si>
  <si>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</si>
  <si>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</si>
  <si>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</si>
  <si>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</si>
  <si>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</si>
  <si>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</si>
  <si>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</si>
  <si>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</si>
  <si>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</si>
  <si>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</si>
  <si>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</si>
  <si>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</si>
  <si>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</si>
  <si>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</si>
  <si>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</si>
  <si>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</si>
  <si>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</si>
  <si>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</si>
  <si>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</si>
  <si>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</si>
  <si>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</si>
  <si>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</si>
  <si>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</si>
  <si>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</si>
  <si>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</si>
  <si>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</si>
  <si>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</si>
  <si>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</si>
  <si>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</si>
  <si>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</si>
  <si>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</si>
  <si>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</si>
  <si>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</si>
  <si>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</si>
  <si>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</si>
  <si>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</si>
  <si>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</si>
  <si>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</si>
  <si>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</si>
  <si>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</si>
  <si>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</si>
  <si>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</si>
  <si>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</si>
  <si>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</si>
  <si>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</si>
  <si>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</si>
  <si>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</si>
  <si>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</si>
  <si>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</si>
  <si>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</si>
  <si>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</si>
  <si>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</si>
  <si>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</si>
  <si>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</si>
  <si>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</si>
  <si>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</si>
  <si>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</si>
  <si>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</si>
  <si>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</si>
  <si>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</si>
  <si>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</si>
  <si>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</si>
  <si>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</si>
  <si>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</si>
  <si>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</si>
  <si>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</si>
  <si>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</si>
  <si>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</si>
  <si>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</si>
  <si>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</si>
  <si>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</si>
  <si>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</si>
  <si>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</si>
  <si>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</si>
  <si>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</si>
  <si>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</si>
  <si>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</si>
  <si>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</si>
  <si>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</si>
  <si>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</si>
  <si>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</si>
  <si>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</si>
  <si>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</si>
  <si>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</si>
  <si>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</si>
  <si>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</si>
  <si>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</si>
  <si>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</si>
  <si>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</si>
  <si>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</si>
  <si>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</si>
  <si>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</si>
  <si>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</si>
  <si>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</si>
  <si>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</si>
  <si>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</si>
  <si>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</si>
  <si>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</si>
  <si>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</si>
  <si>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</si>
  <si>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</si>
  <si>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</si>
  <si>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</si>
  <si>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</si>
  <si>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</si>
  <si>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</si>
  <si>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</si>
  <si>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</si>
  <si>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</si>
  <si>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</si>
  <si>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</si>
  <si>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</si>
  <si>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</si>
  <si>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</si>
  <si>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</si>
  <si>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</si>
  <si>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</si>
  <si>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</si>
  <si>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</si>
  <si>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</si>
  <si>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</si>
  <si>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</si>
  <si>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</si>
  <si>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</si>
  <si>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</si>
  <si>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</si>
  <si>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</si>
  <si>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</si>
  <si>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</si>
  <si>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</si>
  <si>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</si>
  <si>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</si>
  <si>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</si>
  <si>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</si>
  <si>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</si>
  <si>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</si>
  <si>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</si>
  <si>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</si>
  <si>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</si>
  <si>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</si>
  <si>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</si>
  <si>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</si>
  <si>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</si>
  <si>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</si>
  <si>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</si>
  <si>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</si>
  <si>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</si>
  <si>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</si>
  <si>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</si>
  <si>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</si>
  <si>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</si>
  <si>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</si>
  <si>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</si>
  <si>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</si>
  <si>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</si>
  <si>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</si>
  <si>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</si>
  <si>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</si>
  <si>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</si>
  <si>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</si>
  <si>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</si>
  <si>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</si>
  <si>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</si>
  <si>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</si>
  <si>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</si>
  <si>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</si>
  <si>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</si>
  <si>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</si>
  <si>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</si>
  <si>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</si>
  <si>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</si>
  <si>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</si>
  <si>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</si>
  <si>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</si>
  <si>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</si>
  <si>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</si>
  <si>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</si>
  <si>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</si>
  <si>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</si>
  <si>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</si>
  <si>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</si>
  <si>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</si>
  <si>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</si>
  <si>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</si>
  <si>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</si>
  <si>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</si>
  <si>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</si>
  <si>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</si>
  <si>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</si>
  <si>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</si>
  <si>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</si>
  <si>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</si>
  <si>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</si>
  <si>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</si>
  <si>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</si>
  <si>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</si>
  <si>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</si>
  <si>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</si>
  <si>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</si>
  <si>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</si>
  <si>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</si>
  <si>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</si>
  <si>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</si>
  <si>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</si>
  <si>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</si>
  <si>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</si>
  <si>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</si>
  <si>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</si>
  <si>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</si>
  <si>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</si>
  <si>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</si>
  <si>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</si>
  <si>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</si>
  <si>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</si>
  <si>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</si>
  <si>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</si>
  <si>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</si>
  <si>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</si>
  <si>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</si>
  <si>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</si>
  <si>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</si>
  <si>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</si>
  <si>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</si>
  <si>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</si>
  <si>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</si>
  <si>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</si>
  <si>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</si>
  <si>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</si>
  <si>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</si>
  <si>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</si>
  <si>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</si>
  <si>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</si>
  <si>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</si>
  <si>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</si>
  <si>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</si>
  <si>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</si>
  <si>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</si>
  <si>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</si>
  <si>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</si>
  <si>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</si>
  <si>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</si>
  <si>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</si>
  <si>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</si>
  <si>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</si>
  <si>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</si>
  <si>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</si>
  <si>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</si>
  <si>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</si>
  <si>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</si>
  <si>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</si>
  <si>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</si>
  <si>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</si>
  <si>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</si>
  <si>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</si>
  <si>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</si>
  <si>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</si>
  <si>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</si>
  <si>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</si>
  <si>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</si>
  <si>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</si>
  <si>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</si>
  <si>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</si>
  <si>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</si>
  <si>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</si>
  <si>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</si>
  <si>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</si>
  <si>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</si>
  <si>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</si>
  <si>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</si>
  <si>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</si>
  <si>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</si>
  <si>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</si>
  <si>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</si>
  <si>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</si>
  <si>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</si>
  <si>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</si>
  <si>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</si>
  <si>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</si>
  <si>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</si>
  <si>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</si>
  <si>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</si>
  <si>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</si>
  <si>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</si>
  <si>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</si>
  <si>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</si>
  <si>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</si>
  <si>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</si>
  <si>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</si>
  <si>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</si>
  <si>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</si>
  <si>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</si>
  <si>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</si>
  <si>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</si>
  <si>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</si>
  <si>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</si>
  <si>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</si>
  <si>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</si>
  <si>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</si>
  <si>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</si>
  <si>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</si>
  <si>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</si>
  <si>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</si>
  <si>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</si>
  <si>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</si>
  <si>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</si>
  <si>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</si>
  <si>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</si>
  <si>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</si>
  <si>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</si>
  <si>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</si>
  <si>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</si>
  <si>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</si>
  <si>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</si>
  <si>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</si>
  <si>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</si>
  <si>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</si>
  <si>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</si>
  <si>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</si>
  <si>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</si>
  <si>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</si>
  <si>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</si>
  <si>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</si>
  <si>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</si>
  <si>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</si>
  <si>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</si>
  <si>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</si>
  <si>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</si>
  <si>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</si>
  <si>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</si>
  <si>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</si>
  <si>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</si>
  <si>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</si>
  <si>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</si>
  <si>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</si>
  <si>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</si>
  <si>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</si>
  <si>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</si>
  <si>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</si>
  <si>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</si>
  <si>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</si>
  <si>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</si>
  <si>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</si>
  <si>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</si>
  <si>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</si>
  <si>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</si>
  <si>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</si>
  <si>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</si>
  <si>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</si>
  <si>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</si>
  <si>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</si>
  <si>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</si>
  <si>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</si>
  <si>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</si>
  <si>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</si>
  <si>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</si>
  <si>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</si>
  <si>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</si>
  <si>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</si>
  <si>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</si>
  <si>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</si>
  <si>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</si>
  <si>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</si>
  <si>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</si>
  <si>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</si>
  <si>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</si>
  <si>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</si>
  <si>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</si>
  <si>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</si>
  <si>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</si>
  <si>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</si>
  <si>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</si>
  <si>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</si>
  <si>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</si>
  <si>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</si>
  <si>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</si>
  <si>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</si>
  <si>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</si>
  <si>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</si>
  <si>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</si>
  <si>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</si>
  <si>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</si>
  <si>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</si>
  <si>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</si>
  <si>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</si>
  <si>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</si>
  <si>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</si>
  <si>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</si>
  <si>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</si>
  <si>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</si>
  <si>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</si>
  <si>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</si>
  <si>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</si>
  <si>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</si>
  <si>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</si>
  <si>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</si>
  <si>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</si>
  <si>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</si>
  <si>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</si>
  <si>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</si>
  <si>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</si>
  <si>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</si>
  <si>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</si>
  <si>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</si>
  <si>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</si>
  <si>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</si>
  <si>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</si>
  <si>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</si>
  <si>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</si>
  <si>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</si>
  <si>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</si>
  <si>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</si>
  <si>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</si>
  <si>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</si>
  <si>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</si>
  <si>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</si>
  <si>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</si>
  <si>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</si>
  <si>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</si>
  <si>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</si>
  <si>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</si>
  <si>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</si>
  <si>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</si>
  <si>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</si>
  <si>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</si>
  <si>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</si>
  <si>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</si>
  <si>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</si>
  <si>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</si>
  <si>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</si>
  <si>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</si>
  <si>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</si>
  <si>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</si>
  <si>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</si>
  <si>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</si>
  <si>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</si>
  <si>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</si>
  <si>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</si>
  <si>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</si>
  <si>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</si>
  <si>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</si>
  <si>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</si>
  <si>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</si>
  <si>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</si>
  <si>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</si>
  <si>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</si>
  <si>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</si>
  <si>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</si>
  <si>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</si>
  <si>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</si>
  <si>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</si>
  <si>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</si>
  <si>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</si>
  <si>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</si>
  <si>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</si>
  <si>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</si>
  <si>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</si>
  <si>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</si>
  <si>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</si>
  <si>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</si>
  <si>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</si>
  <si>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</si>
  <si>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</si>
  <si>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</si>
  <si>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</si>
  <si>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</si>
  <si>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</si>
  <si>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</si>
  <si>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</si>
  <si>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</si>
  <si>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</si>
  <si>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</si>
  <si>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</si>
  <si>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</si>
  <si>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</si>
  <si>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</si>
  <si>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</si>
  <si>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</si>
  <si>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</si>
  <si>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</si>
  <si>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</si>
  <si>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</si>
  <si>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</si>
  <si>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</si>
  <si>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</si>
  <si>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</si>
  <si>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</si>
  <si>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</si>
  <si>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</si>
  <si>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</si>
  <si>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</si>
  <si>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</si>
  <si>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</si>
  <si>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</si>
  <si>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</si>
  <si>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</si>
  <si>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</si>
  <si>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</si>
  <si>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</si>
  <si>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</si>
  <si>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</si>
  <si>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</si>
  <si>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</si>
  <si>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</si>
  <si>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</si>
  <si>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</si>
  <si>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</si>
  <si>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</si>
  <si>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</si>
  <si>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</si>
  <si>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</si>
  <si>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</si>
  <si>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</si>
  <si>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</si>
  <si>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</si>
  <si>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</si>
  <si>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</si>
  <si>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</si>
  <si>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</si>
  <si>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</si>
  <si>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</si>
  <si>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</si>
  <si>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</si>
  <si>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</si>
  <si>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</si>
  <si>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</si>
  <si>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</si>
  <si>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</si>
  <si>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</si>
  <si>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</si>
  <si>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</si>
  <si>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</si>
  <si>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</si>
  <si>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</si>
  <si>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</si>
  <si>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</si>
  <si>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</si>
  <si>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</si>
  <si>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</si>
  <si>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</si>
  <si>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</si>
  <si>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</si>
  <si>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</si>
  <si>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</si>
  <si>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</si>
  <si>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</si>
  <si>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</si>
  <si>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</si>
  <si>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</si>
  <si>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</si>
  <si>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</si>
  <si>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</si>
  <si>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</si>
  <si>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</si>
  <si>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</si>
  <si>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</si>
  <si>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</si>
  <si>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</si>
  <si>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</si>
  <si>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</si>
  <si>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</si>
  <si>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</si>
  <si>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</si>
  <si>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</si>
  <si>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</si>
  <si>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</si>
  <si>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</si>
  <si>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</si>
  <si>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</si>
  <si>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</si>
  <si>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</si>
  <si>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</si>
  <si>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</si>
  <si>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</si>
  <si>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</si>
  <si>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</si>
  <si>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</si>
  <si>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</si>
  <si>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</si>
  <si>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</si>
  <si>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</si>
  <si>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</si>
  <si>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</si>
  <si>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</si>
  <si>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</si>
  <si>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</si>
  <si>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</si>
  <si>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</si>
  <si>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</si>
  <si>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</si>
  <si>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</si>
  <si>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</si>
  <si>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</si>
  <si>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</si>
  <si>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</si>
  <si>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</si>
  <si>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</si>
  <si>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</si>
  <si>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</si>
  <si>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</si>
  <si>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</si>
  <si>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</si>
  <si>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</si>
  <si>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</si>
  <si>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</si>
  <si>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</si>
  <si>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</si>
  <si>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</si>
  <si>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</si>
  <si>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</si>
  <si>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</si>
  <si>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</si>
  <si>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</si>
  <si>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</si>
  <si>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</si>
  <si>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</si>
  <si>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</si>
  <si>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</si>
  <si>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</si>
  <si>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</si>
  <si>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</si>
  <si>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</si>
  <si>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</si>
  <si>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</si>
  <si>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</si>
  <si>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</si>
  <si>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</si>
  <si>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</si>
  <si>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</si>
  <si>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</si>
  <si>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</si>
  <si>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</si>
  <si>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</si>
  <si>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</si>
  <si>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</si>
  <si>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</si>
  <si>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</si>
  <si>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</si>
  <si>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</si>
  <si>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</si>
  <si>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</si>
  <si>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</si>
  <si>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</si>
  <si>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</si>
  <si>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</si>
  <si>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</si>
  <si>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</si>
  <si>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</si>
  <si>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</si>
  <si>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</si>
  <si>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</si>
  <si>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</si>
  <si>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</si>
  <si>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</si>
  <si>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</si>
  <si>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</si>
  <si>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</si>
  <si>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</si>
  <si>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</si>
  <si>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</si>
  <si>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</si>
  <si>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</si>
  <si>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</si>
  <si>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</si>
  <si>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</si>
  <si>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</si>
  <si>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</si>
  <si>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</si>
  <si>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</si>
  <si>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</si>
  <si>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</si>
  <si>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</si>
  <si>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</si>
  <si>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</si>
  <si>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</si>
  <si>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</si>
  <si>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</si>
  <si>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</si>
  <si>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</si>
  <si>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</si>
  <si>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</si>
  <si>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</si>
  <si>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</si>
  <si>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</si>
  <si>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</si>
  <si>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</si>
  <si>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</si>
  <si>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</si>
  <si>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</si>
  <si>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</si>
  <si>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</si>
  <si>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</si>
  <si>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</si>
  <si>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</si>
  <si>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</si>
  <si>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</si>
  <si>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</si>
  <si>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</si>
  <si>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</si>
  <si>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</si>
  <si>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</si>
  <si>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</si>
  <si>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</si>
  <si>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</si>
  <si>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</si>
  <si>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</si>
  <si>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</si>
  <si>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</si>
  <si>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</si>
  <si>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</si>
  <si>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</si>
  <si>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</si>
  <si>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</si>
  <si>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</si>
  <si>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</si>
  <si>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</si>
  <si>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</si>
  <si>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</si>
  <si>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</si>
  <si>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</si>
  <si>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</si>
  <si>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</si>
  <si>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</si>
  <si>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</si>
  <si>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</si>
  <si>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</si>
  <si>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</si>
  <si>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</si>
  <si>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</si>
  <si>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</si>
  <si>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</si>
  <si>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</si>
  <si>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</si>
  <si>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</si>
  <si>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</si>
  <si>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</si>
  <si>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</si>
  <si>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</si>
  <si>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</si>
  <si>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</si>
  <si>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</si>
  <si>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</si>
  <si>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</si>
  <si>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</si>
  <si>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</si>
  <si>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</si>
  <si>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</si>
  <si>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</si>
  <si>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</si>
  <si>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</si>
  <si>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</si>
  <si>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</si>
  <si>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</si>
  <si>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</si>
  <si>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</si>
  <si>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</si>
  <si>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</si>
  <si>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</si>
  <si>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</si>
  <si>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</si>
  <si>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</si>
  <si>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</si>
  <si>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</si>
  <si>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</si>
  <si>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</si>
  <si>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</si>
  <si>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</si>
  <si>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</si>
  <si>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</si>
  <si>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</si>
  <si>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</si>
  <si>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</si>
  <si>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</si>
  <si>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</si>
  <si>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</si>
  <si>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</si>
  <si>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</si>
  <si>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</si>
  <si>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</si>
  <si>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</si>
  <si>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</si>
  <si>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</si>
  <si>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</si>
  <si>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</si>
  <si>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</si>
  <si>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</si>
  <si>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</si>
  <si>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</si>
  <si>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</si>
  <si>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</si>
  <si>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</si>
  <si>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</si>
  <si>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</si>
  <si>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</si>
  <si>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</si>
  <si>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</si>
  <si>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</si>
  <si>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</si>
  <si>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</si>
  <si>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</si>
  <si>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</si>
  <si>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</si>
  <si>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</si>
  <si>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</si>
  <si>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</si>
  <si>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</si>
  <si>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</si>
  <si>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</si>
  <si>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</si>
  <si>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</si>
  <si>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</si>
  <si>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</si>
  <si>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</si>
  <si>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</si>
  <si>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</si>
  <si>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</si>
  <si>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</si>
  <si>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</si>
  <si>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</si>
  <si>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</si>
  <si>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</si>
  <si>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</si>
  <si>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</si>
  <si>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</si>
  <si>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</si>
  <si>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</si>
  <si>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</si>
  <si>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</si>
  <si>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</si>
  <si>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</si>
  <si>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</si>
  <si>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</si>
  <si>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</si>
  <si>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</si>
  <si>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</si>
  <si>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</si>
  <si>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</si>
  <si>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</si>
  <si>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</si>
  <si>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</si>
  <si>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</si>
  <si>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</si>
  <si>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</si>
  <si>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</si>
  <si>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</si>
  <si>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</si>
  <si>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</si>
  <si>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</si>
  <si>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</si>
  <si>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</si>
  <si>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</si>
  <si>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</si>
  <si>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</si>
  <si>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</si>
  <si>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</si>
  <si>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</si>
  <si>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</si>
  <si>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</si>
  <si>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</si>
  <si>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</si>
  <si>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</si>
  <si>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</si>
  <si>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</si>
  <si>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</si>
  <si>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</si>
  <si>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</si>
  <si>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</si>
  <si>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</si>
  <si>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</si>
  <si>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</si>
  <si>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</si>
  <si>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</si>
  <si>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</si>
  <si>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</si>
  <si>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</si>
  <si>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</si>
  <si>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</si>
  <si>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</si>
  <si>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</si>
  <si>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</si>
  <si>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</si>
  <si>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</si>
  <si>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</si>
  <si>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</si>
  <si>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</si>
  <si>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</si>
  <si>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</si>
  <si>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</si>
  <si>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</si>
  <si>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</si>
  <si>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</si>
  <si>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</si>
  <si>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</si>
  <si>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</si>
  <si>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</si>
  <si>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</si>
  <si>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</si>
  <si>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</si>
  <si>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</si>
  <si>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</si>
  <si>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</si>
  <si>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</si>
  <si>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</si>
  <si>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</si>
  <si>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</si>
  <si>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</si>
  <si>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</si>
  <si>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</si>
  <si>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</si>
  <si>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</si>
  <si>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</si>
  <si>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</si>
  <si>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</si>
  <si>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</si>
  <si>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</si>
  <si>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</si>
  <si>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</si>
  <si>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</si>
  <si>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</si>
  <si>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</si>
  <si>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</si>
  <si>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</si>
  <si>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</si>
  <si>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</si>
  <si>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</si>
  <si>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</si>
  <si>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</si>
  <si>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</si>
  <si>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</si>
  <si>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</si>
  <si>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</si>
  <si>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</si>
  <si>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</si>
  <si>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</si>
  <si>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</si>
  <si>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</si>
  <si>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</si>
  <si>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</si>
  <si>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</si>
  <si>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</si>
  <si>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</si>
  <si>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</si>
  <si>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</si>
  <si>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</si>
  <si>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</si>
  <si>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</si>
  <si>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</si>
  <si>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</si>
  <si>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</si>
  <si>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</si>
  <si>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</si>
  <si>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</si>
  <si>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</si>
  <si>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</si>
  <si>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</si>
  <si>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</si>
  <si>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</si>
  <si>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</si>
  <si>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</si>
  <si>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</si>
  <si>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</si>
  <si>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</si>
  <si>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</si>
  <si>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</si>
  <si>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</si>
  <si>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</si>
  <si>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</si>
  <si>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</si>
  <si>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</si>
  <si>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</si>
  <si>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</si>
  <si>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</si>
  <si>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</si>
  <si>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</si>
  <si>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</si>
  <si>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</si>
  <si>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</si>
  <si>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</si>
  <si>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</si>
  <si>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</si>
  <si>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</si>
  <si>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</si>
  <si>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</si>
  <si>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</si>
  <si>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</si>
  <si>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</si>
  <si>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</si>
  <si>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</si>
  <si>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</si>
  <si>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</si>
  <si>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</si>
  <si>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</si>
  <si>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</si>
  <si>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</si>
  <si>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</si>
  <si>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</si>
  <si>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</si>
  <si>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</si>
  <si>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</si>
  <si>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</si>
  <si>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</si>
  <si>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</si>
  <si>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</si>
  <si>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</si>
  <si>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</si>
  <si>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</si>
  <si>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</si>
  <si>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</si>
  <si>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</si>
  <si>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</si>
  <si>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</si>
  <si>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</si>
  <si>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</si>
  <si>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</si>
  <si>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</si>
  <si>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</si>
  <si>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</si>
  <si>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</si>
  <si>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</si>
  <si>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</si>
  <si>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</si>
  <si>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</si>
  <si>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</si>
  <si>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</si>
  <si>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</si>
  <si>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</si>
  <si>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</si>
  <si>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</si>
  <si>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</si>
  <si>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</si>
  <si>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</si>
  <si>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</si>
  <si>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</si>
  <si>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</si>
  <si>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</si>
  <si>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</si>
  <si>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</si>
  <si>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</si>
  <si>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</si>
  <si>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</si>
  <si>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</si>
  <si>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</si>
  <si>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</si>
  <si>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</si>
  <si>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</si>
  <si>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</si>
  <si>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</si>
  <si>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</si>
  <si>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</si>
  <si>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</si>
  <si>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</si>
  <si>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</si>
  <si>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</si>
  <si>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</si>
  <si>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</si>
  <si>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</si>
  <si>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</si>
  <si>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</si>
  <si>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</si>
  <si>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</si>
  <si>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</si>
  <si>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</si>
  <si>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</si>
  <si>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</si>
  <si>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</si>
  <si>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</si>
  <si>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</si>
  <si>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</si>
  <si>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</si>
  <si>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</si>
  <si>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</si>
  <si>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</si>
  <si>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</si>
  <si>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</si>
  <si>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</si>
  <si>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</si>
  <si>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</si>
  <si>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</si>
  <si>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</si>
  <si>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</si>
  <si>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</si>
  <si>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</si>
  <si>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</si>
  <si>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</si>
  <si>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</si>
  <si>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</si>
  <si>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</si>
  <si>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</si>
  <si>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</si>
  <si>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L</t>
  </si>
  <si>
    <t>Left</t>
  </si>
  <si>
    <t>R</t>
  </si>
  <si>
    <t>Right</t>
  </si>
  <si>
    <t>C</t>
  </si>
  <si>
    <t>Centre</t>
  </si>
  <si>
    <t>B</t>
  </si>
  <si>
    <t>Both</t>
  </si>
  <si>
    <t>QLDC Roading Contractor</t>
  </si>
  <si>
    <t>QLDC Parks Contractor</t>
  </si>
  <si>
    <t>QLDC Tracks and Trails Contractor</t>
  </si>
  <si>
    <t>QLDC 3W Contractor</t>
  </si>
  <si>
    <t>QLDC Streetlighting Contractor</t>
  </si>
  <si>
    <t>NZTA NOC Contractor</t>
  </si>
  <si>
    <t>Private Organisation</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</si>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</sst>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8C3EB9-54F2-44DE-B94A-96B405885D10}" name="post_condition" displayName="post_condition" ref="A1:E7" totalsRowShown="0" headerRowDxfId="216" headerRowBorderDxfId="217" tableBorderDxfId="218">
  <autoFilter ref="A1:E7" xr:uid="{2D8C3EB9-54F2-44DE-B94A-96B405885D10}"/>
  <sortState xmlns:xlrd2="http://schemas.microsoft.com/office/spreadsheetml/2017/richdata2" ref="A2:E7">
    <sortCondition ref="C2:C7"/>
    <sortCondition ref="D2:D7"/>
    <sortCondition ref="B2:B7"/>
  </sortState>
  <tableColumns count="5">
    <tableColumn id="1" xr3:uid="{C29D2A29-2A38-4898-B43C-1FFF030DF29B}" name="lookupKey"/>
    <tableColumn id="2" xr3:uid="{10368EF7-3488-4986-B402-6C137333EA81}" name="lookupValue"/>
    <tableColumn id="3" xr3:uid="{495DAEA8-279D-45C6-B618-E92C59A4A5BF}" name="parentKey"/>
    <tableColumn id="4" xr3:uid="{67842865-060B-4251-8842-363B95B8EB52}" name="parentDescription"/>
    <tableColumn id="5" xr3:uid="{88B3DD44-920A-4D84-AE03-F471D49CDB2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DD614F-2CA5-4228-B745-C850B5E62227}" name="shape" displayName="shape" ref="A1:E4" totalsRowShown="0" headerRowDxfId="213" headerRowBorderDxfId="214" tableBorderDxfId="215">
  <autoFilter ref="A1:E4" xr:uid="{C4DD614F-2CA5-4228-B745-C850B5E62227}"/>
  <sortState xmlns:xlrd2="http://schemas.microsoft.com/office/spreadsheetml/2017/richdata2" ref="A2:E4">
    <sortCondition ref="C2:C4"/>
    <sortCondition ref="D2:D4"/>
    <sortCondition ref="B2:B4"/>
  </sortState>
  <tableColumns count="5">
    <tableColumn id="1" xr3:uid="{1FE6DAC4-6CCC-4DE2-AFBC-6B6AC513B654}" name="lookupKey"/>
    <tableColumn id="2" xr3:uid="{58C86EA9-675A-40E1-AD23-45BE0A0F7E8A}" name="lookupValue"/>
    <tableColumn id="3" xr3:uid="{66704D6F-020C-4249-ACA3-74014813D0FC}" name="parentKey"/>
    <tableColumn id="4" xr3:uid="{D1164146-48DA-404F-B72B-76218EC4FEAE}" name="parentDescription"/>
    <tableColumn id="5" xr3:uid="{E5C27667-8E9C-488D-AD3D-4AF441D9536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696FA77-99FB-453B-AA7D-8E7181E29148}" name="use_default_rc" displayName="use_default_rc" ref="A1:E3" totalsRowShown="0" headerRowDxfId="210" headerRowBorderDxfId="211" tableBorderDxfId="212">
  <autoFilter ref="A1:E3" xr:uid="{6696FA77-99FB-453B-AA7D-8E7181E29148}"/>
  <sortState xmlns:xlrd2="http://schemas.microsoft.com/office/spreadsheetml/2017/richdata2" ref="A2:E3">
    <sortCondition ref="C2:C3"/>
    <sortCondition ref="D2:D3"/>
    <sortCondition ref="B2:B3"/>
  </sortState>
  <tableColumns count="5">
    <tableColumn id="1" xr3:uid="{C1C2ACDF-8640-42D9-BB6A-1EED66E97CB0}" name="lookupKey"/>
    <tableColumn id="2" xr3:uid="{D3203540-F897-4BF0-8F9F-65334B49A76B}" name="lookupValue"/>
    <tableColumn id="3" xr3:uid="{BC4F3597-E6D2-4009-9705-AB26EB3226B9}" name="parentKey"/>
    <tableColumn id="4" xr3:uid="{18DE2C00-27BA-4F2D-A53F-BFB186D88D62}" name="parentDescription"/>
    <tableColumn id="5" xr3:uid="{61ECB80B-106F-414D-A2A4-197360E6114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CA60EF2-A645-420E-803A-F4FE002924F2}" name="rul_reset" displayName="rul_reset" ref="A1:E3" totalsRowShown="0" headerRowDxfId="207" headerRowBorderDxfId="208" tableBorderDxfId="209">
  <autoFilter ref="A1:E3" xr:uid="{3CA60EF2-A645-420E-803A-F4FE002924F2}"/>
  <sortState xmlns:xlrd2="http://schemas.microsoft.com/office/spreadsheetml/2017/richdata2" ref="A2:E3">
    <sortCondition ref="C2:C3"/>
    <sortCondition ref="D2:D3"/>
    <sortCondition ref="B2:B3"/>
  </sortState>
  <tableColumns count="5">
    <tableColumn id="1" xr3:uid="{2A901CED-1AEC-4AA8-8F3F-9369531128A3}" name="lookupKey"/>
    <tableColumn id="2" xr3:uid="{4A664CB2-6D69-4EE0-B18F-CBCB44091414}" name="lookupValue"/>
    <tableColumn id="3" xr3:uid="{FB92548E-DC71-44C0-BE2F-BB88A1BC24C6}" name="parentKey"/>
    <tableColumn id="4" xr3:uid="{01FFCE88-DB34-453F-8AC1-EE9F09E1D20B}" name="parentDescription"/>
    <tableColumn id="5" xr3:uid="{3808809C-DEA5-4899-8F6C-9266DC1F8FE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603C53B-3152-44D6-94D6-1B26D67DD731}" name="risk_consequence" displayName="risk_consequence" ref="A1:E7" totalsRowShown="0" headerRowDxfId="204" headerRowBorderDxfId="205" tableBorderDxfId="206">
  <autoFilter ref="A1:E7" xr:uid="{B603C53B-3152-44D6-94D6-1B26D67DD731}"/>
  <sortState xmlns:xlrd2="http://schemas.microsoft.com/office/spreadsheetml/2017/richdata2" ref="A2:E7">
    <sortCondition ref="C2:C7"/>
    <sortCondition ref="D2:D7"/>
    <sortCondition ref="B2:B7"/>
  </sortState>
  <tableColumns count="5">
    <tableColumn id="1" xr3:uid="{14C787E7-BC9E-47D3-8370-906A29E4941D}" name="lookupKey"/>
    <tableColumn id="2" xr3:uid="{3F5D58C9-5A56-44DC-AC6A-B4C0017D26FF}" name="lookupValue"/>
    <tableColumn id="3" xr3:uid="{CBCCB588-2451-4197-803C-278E8ECD9956}" name="parentKey"/>
    <tableColumn id="4" xr3:uid="{A0B4902C-A001-4C93-824F-7E977C501B4D}" name="parentDescription"/>
    <tableColumn id="5" xr3:uid="{EEB7EBC7-CAB0-4C6F-8BF8-C414EB1B542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C7C5ED3-B9E2-4F5D-89EC-03F5844AE9A8}" name="risk_likelihood" displayName="risk_likelihood" ref="A1:E7" totalsRowShown="0" headerRowDxfId="201" headerRowBorderDxfId="202" tableBorderDxfId="203">
  <autoFilter ref="A1:E7" xr:uid="{9C7C5ED3-B9E2-4F5D-89EC-03F5844AE9A8}"/>
  <sortState xmlns:xlrd2="http://schemas.microsoft.com/office/spreadsheetml/2017/richdata2" ref="A2:E7">
    <sortCondition ref="C2:C7"/>
    <sortCondition ref="D2:D7"/>
    <sortCondition ref="B2:B7"/>
  </sortState>
  <tableColumns count="5">
    <tableColumn id="1" xr3:uid="{F6B20725-8EF8-4E15-9908-58F61DC87FA8}" name="lookupKey"/>
    <tableColumn id="2" xr3:uid="{0E3ADCCB-5884-43BE-A5EC-02A1AB078D3F}" name="lookupValue"/>
    <tableColumn id="3" xr3:uid="{17DAE5A2-6A03-47B6-9C04-EBA5B3F8C991}" name="parentKey"/>
    <tableColumn id="4" xr3:uid="{71EE833E-CD54-4975-9715-473C05376FBA}" name="parentDescription"/>
    <tableColumn id="5" xr3:uid="{33B1521F-AE17-4644-B418-3F7C1C14E29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0C67C9-E8F5-4BB4-AD08-0360A7471B98}" name="risk" displayName="risk" ref="A1:E7" totalsRowShown="0" headerRowDxfId="198" headerRowBorderDxfId="199" tableBorderDxfId="200">
  <autoFilter ref="A1:E7" xr:uid="{270C67C9-E8F5-4BB4-AD08-0360A7471B98}"/>
  <sortState xmlns:xlrd2="http://schemas.microsoft.com/office/spreadsheetml/2017/richdata2" ref="A2:E7">
    <sortCondition ref="C2:C7"/>
    <sortCondition ref="D2:D7"/>
    <sortCondition ref="B2:B7"/>
  </sortState>
  <tableColumns count="5">
    <tableColumn id="1" xr3:uid="{C4583791-B287-44A1-BDF3-E2E0BF38E005}" name="lookupKey"/>
    <tableColumn id="2" xr3:uid="{E1BC655E-3221-45EE-BC01-F535CAF219BD}" name="lookupValue"/>
    <tableColumn id="3" xr3:uid="{FC4FC2DB-3C0C-4CA7-88F6-E7A648494A22}" name="parentKey"/>
    <tableColumn id="4" xr3:uid="{171FF3A9-0E47-4914-A404-6B20971B9F88}" name="parentDescription"/>
    <tableColumn id="5" xr3:uid="{6B758B9B-E523-4EB5-9116-451B3CDDC5E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076ED5B-880B-4465-B592-82FEE57112A6}" name="condition" displayName="condition" ref="A1:E7" totalsRowShown="0" headerRowDxfId="195" headerRowBorderDxfId="196" tableBorderDxfId="197">
  <autoFilter ref="A1:E7" xr:uid="{4076ED5B-880B-4465-B592-82FEE57112A6}"/>
  <sortState xmlns:xlrd2="http://schemas.microsoft.com/office/spreadsheetml/2017/richdata2" ref="A2:E7">
    <sortCondition ref="C2:C7"/>
    <sortCondition ref="D2:D7"/>
    <sortCondition ref="B2:B7"/>
  </sortState>
  <tableColumns count="5">
    <tableColumn id="1" xr3:uid="{AACA2BF0-BBCA-4B5E-AF97-038CA39C741D}" name="lookupKey"/>
    <tableColumn id="2" xr3:uid="{CD7B4442-52EC-401A-9A04-0BD83E378F30}" name="lookupValue"/>
    <tableColumn id="3" xr3:uid="{0682FAE9-B38D-4CB0-A187-C2E242C5224B}" name="parentKey"/>
    <tableColumn id="4" xr3:uid="{1995FAC1-2856-4A2E-ADAE-8EC07C3EB2E3}" name="parentDescription"/>
    <tableColumn id="5" xr3:uid="{F5A13800-251A-4117-B849-E2A93D34F11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386F806-946C-4C1C-BF6B-A582CA2B9F0A}" name="wheel_stop_material" displayName="wheel_stop_material" ref="A1:E6" totalsRowShown="0" headerRowDxfId="192" headerRowBorderDxfId="193" tableBorderDxfId="194">
  <autoFilter ref="A1:E6" xr:uid="{6386F806-946C-4C1C-BF6B-A582CA2B9F0A}"/>
  <sortState xmlns:xlrd2="http://schemas.microsoft.com/office/spreadsheetml/2017/richdata2" ref="A2:E6">
    <sortCondition ref="C2:C6"/>
    <sortCondition ref="D2:D6"/>
    <sortCondition ref="B2:B6"/>
  </sortState>
  <tableColumns count="5">
    <tableColumn id="1" xr3:uid="{CE8D04C0-A102-4B9B-A2CC-5BD43DCAE858}" name="lookupKey"/>
    <tableColumn id="2" xr3:uid="{27B918B0-45B7-4A63-B400-56207D40590E}" name="lookupValue"/>
    <tableColumn id="3" xr3:uid="{E77A7FA1-9855-4284-B55B-0B30DFED35A1}" name="parentKey"/>
    <tableColumn id="4" xr3:uid="{8A18C35A-F137-4F68-8D21-53366A5757BC}" name="parentDescription"/>
    <tableColumn id="5" xr3:uid="{B414FE95-6656-4768-900F-833CA375A27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F7492C-96BC-4C80-ABA9-11D4B99FB96D}" name="target_board_material" displayName="target_board_material" ref="A1:E3" totalsRowShown="0" headerRowDxfId="189" headerRowBorderDxfId="190" tableBorderDxfId="191">
  <autoFilter ref="A1:E3" xr:uid="{FEF7492C-96BC-4C80-ABA9-11D4B99FB96D}"/>
  <sortState xmlns:xlrd2="http://schemas.microsoft.com/office/spreadsheetml/2017/richdata2" ref="A2:E3">
    <sortCondition ref="C2:C3"/>
    <sortCondition ref="D2:D3"/>
    <sortCondition ref="B2:B3"/>
  </sortState>
  <tableColumns count="5">
    <tableColumn id="1" xr3:uid="{3B2A55EA-FFE4-4647-ABF2-57166B27D55C}" name="lookupKey"/>
    <tableColumn id="2" xr3:uid="{F9E734F2-F2B9-40A2-AFC5-9D77644CA13C}" name="lookupValue"/>
    <tableColumn id="3" xr3:uid="{3305C93D-8896-4539-AF68-42599C9D196F}" name="parentKey"/>
    <tableColumn id="4" xr3:uid="{37A5D50E-B160-4556-B6E4-577E8540B9FD}" name="parentDescription"/>
    <tableColumn id="5" xr3:uid="{63A2BA43-A0AC-48EF-847C-ABDA1F9BD44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FA0CA75-EC14-46BB-A5B2-2657DD275485}" name="road_hump_material" displayName="road_hump_material" ref="A1:E5" totalsRowShown="0" headerRowDxfId="186" headerRowBorderDxfId="187" tableBorderDxfId="188">
  <autoFilter ref="A1:E5" xr:uid="{1FA0CA75-EC14-46BB-A5B2-2657DD275485}"/>
  <sortState xmlns:xlrd2="http://schemas.microsoft.com/office/spreadsheetml/2017/richdata2" ref="A2:E5">
    <sortCondition ref="C2:C5"/>
    <sortCondition ref="D2:D5"/>
    <sortCondition ref="B2:B5"/>
  </sortState>
  <tableColumns count="5">
    <tableColumn id="1" xr3:uid="{987FF834-DB22-48AA-BEE5-9C7EB934CB9F}" name="lookupKey"/>
    <tableColumn id="2" xr3:uid="{37545742-6A5A-4D90-899D-F6FF30E168AC}" name="lookupValue"/>
    <tableColumn id="3" xr3:uid="{6A451A68-1862-4045-910F-4FE6D4893EF4}" name="parentKey"/>
    <tableColumn id="4" xr3:uid="{421EF15E-60D7-462D-8432-B773FF84E1D9}" name="parentDescription"/>
    <tableColumn id="5" xr3:uid="{E8F2A28E-3185-488A-BBC1-E1A1EEA4089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D2BBDFE-6834-4376-98F0-4E506A0B2DC1}" name="pole_material" displayName="pole_material" ref="A1:E8" totalsRowShown="0" headerRowDxfId="183" headerRowBorderDxfId="184" tableBorderDxfId="185">
  <autoFilter ref="A1:E8" xr:uid="{BD2BBDFE-6834-4376-98F0-4E506A0B2DC1}"/>
  <sortState xmlns:xlrd2="http://schemas.microsoft.com/office/spreadsheetml/2017/richdata2" ref="A2:E8">
    <sortCondition ref="C2:C8"/>
    <sortCondition ref="D2:D8"/>
    <sortCondition ref="B2:B8"/>
  </sortState>
  <tableColumns count="5">
    <tableColumn id="1" xr3:uid="{97BB346B-FD2D-4D1C-96C3-DD32D6DFF05D}" name="lookupKey"/>
    <tableColumn id="2" xr3:uid="{8C6673F1-D4C6-444A-9D5B-C62947F50251}" name="lookupValue"/>
    <tableColumn id="3" xr3:uid="{F6561BDE-1125-4B2F-9D08-1A8D3761F8E1}" name="parentKey"/>
    <tableColumn id="4" xr3:uid="{F633540C-7E46-47EC-B47C-5DBCA4E7D669}" name="parentDescription"/>
    <tableColumn id="5" xr3:uid="{354D7B4F-2DB0-481F-8B0F-D199F3F276D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CDB8F22-FE2C-4D52-8214-1DFE08194096}" name="mast_material" displayName="mast_material" ref="A1:E3" totalsRowShown="0" headerRowDxfId="180" headerRowBorderDxfId="181" tableBorderDxfId="182">
  <autoFilter ref="A1:E3" xr:uid="{ACDB8F22-FE2C-4D52-8214-1DFE08194096}"/>
  <sortState xmlns:xlrd2="http://schemas.microsoft.com/office/spreadsheetml/2017/richdata2" ref="A2:E3">
    <sortCondition ref="C2:C3"/>
    <sortCondition ref="D2:D3"/>
    <sortCondition ref="B2:B3"/>
  </sortState>
  <tableColumns count="5">
    <tableColumn id="1" xr3:uid="{6F4684C6-1791-40C7-8299-E8D6F81F4CE7}" name="lookupKey"/>
    <tableColumn id="2" xr3:uid="{6B28BF89-EEFE-44BD-9B7A-1AA740D05B35}" name="lookupValue"/>
    <tableColumn id="3" xr3:uid="{F9568A24-24EC-4C43-BAF8-A50626F84B83}" name="parentKey"/>
    <tableColumn id="4" xr3:uid="{3619CD4E-0714-4AEE-81F0-4CEE12AE4A52}" name="parentDescription"/>
    <tableColumn id="5" xr3:uid="{00DEAD77-0290-4AFD-A016-0207A5AB3AF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E9363DF-5FEC-48B7-B951-C32083AC862D}" name="gantry_material" displayName="gantry_material" ref="A1:E3" totalsRowShown="0" headerRowDxfId="177" headerRowBorderDxfId="178" tableBorderDxfId="179">
  <autoFilter ref="A1:E3" xr:uid="{7E9363DF-5FEC-48B7-B951-C32083AC862D}"/>
  <sortState xmlns:xlrd2="http://schemas.microsoft.com/office/spreadsheetml/2017/richdata2" ref="A2:E3">
    <sortCondition ref="C2:C3"/>
    <sortCondition ref="D2:D3"/>
    <sortCondition ref="B2:B3"/>
  </sortState>
  <tableColumns count="5">
    <tableColumn id="1" xr3:uid="{D06097FF-31DF-4AF9-B009-DB5955E04C8E}" name="lookupKey"/>
    <tableColumn id="2" xr3:uid="{E065ECC7-328D-40CC-A6B2-A5CD08775815}" name="lookupValue"/>
    <tableColumn id="3" xr3:uid="{E813AC6D-1784-42EC-B41A-FE5CE504E42D}" name="parentKey"/>
    <tableColumn id="4" xr3:uid="{54D09CF2-2EA3-46F1-B2F4-CDDC144A2D31}" name="parentDescription"/>
    <tableColumn id="5" xr3:uid="{6DF57DA3-8A9A-423F-903F-260E06DFA2A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5B67A81-2B70-4DA0-8A47-D4EA01BF2FEC}" name="sea_wall_material" displayName="sea_wall_material" ref="A1:E8" totalsRowShown="0" headerRowDxfId="174" headerRowBorderDxfId="175" tableBorderDxfId="176">
  <autoFilter ref="A1:E8" xr:uid="{75B67A81-2B70-4DA0-8A47-D4EA01BF2FEC}"/>
  <sortState xmlns:xlrd2="http://schemas.microsoft.com/office/spreadsheetml/2017/richdata2" ref="A2:E8">
    <sortCondition ref="C2:C8"/>
    <sortCondition ref="D2:D8"/>
    <sortCondition ref="B2:B8"/>
  </sortState>
  <tableColumns count="5">
    <tableColumn id="1" xr3:uid="{224A90DD-9B83-4E2C-9FF5-A6550C6DFACE}" name="lookupKey"/>
    <tableColumn id="2" xr3:uid="{2F481AD3-EB33-46E6-B739-91B670D5B368}" name="lookupValue"/>
    <tableColumn id="3" xr3:uid="{CB43E0FF-38C7-44D4-A87B-A17BFE11B2E2}" name="parentKey"/>
    <tableColumn id="4" xr3:uid="{85C24A97-53BF-4D28-A441-ADFD4FD7C298}" name="parentDescription"/>
    <tableColumn id="5" xr3:uid="{E6EC4BC2-03CE-4EAF-8747-D83A40B8F12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49A3D11-6D63-46D5-B02B-341FC7A069B6}" name="panel_material" displayName="panel_material" ref="A1:E10" totalsRowShown="0" headerRowDxfId="171" headerRowBorderDxfId="172" tableBorderDxfId="173">
  <autoFilter ref="A1:E10" xr:uid="{449A3D11-6D63-46D5-B02B-341FC7A069B6}"/>
  <sortState xmlns:xlrd2="http://schemas.microsoft.com/office/spreadsheetml/2017/richdata2" ref="A2:E10">
    <sortCondition ref="C2:C10"/>
    <sortCondition ref="D2:D10"/>
    <sortCondition ref="B2:B10"/>
  </sortState>
  <tableColumns count="5">
    <tableColumn id="1" xr3:uid="{F0691D8B-08C3-4615-8D3B-7B543DA7BFBA}" name="lookupKey"/>
    <tableColumn id="2" xr3:uid="{5C5AFF12-CFBF-4A95-8BBA-A8A6FB835269}" name="lookupValue"/>
    <tableColumn id="3" xr3:uid="{4BE22E82-D094-463D-A6ED-650DEA065D35}" name="parentKey"/>
    <tableColumn id="4" xr3:uid="{587FAE36-52B3-4539-9106-88375358A29D}" name="parentDescription"/>
    <tableColumn id="5" xr3:uid="{E2938549-071C-4616-8A8E-A4F42692760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5D151EC-12B8-4E60-A957-99394D1BF8D3}" name="mse_material" displayName="mse_material" ref="A1:E3" totalsRowShown="0" headerRowDxfId="168" headerRowBorderDxfId="169" tableBorderDxfId="170">
  <autoFilter ref="A1:E3" xr:uid="{05D151EC-12B8-4E60-A957-99394D1BF8D3}"/>
  <sortState xmlns:xlrd2="http://schemas.microsoft.com/office/spreadsheetml/2017/richdata2" ref="A2:E3">
    <sortCondition ref="C2:C3"/>
    <sortCondition ref="D2:D3"/>
    <sortCondition ref="B2:B3"/>
  </sortState>
  <tableColumns count="5">
    <tableColumn id="1" xr3:uid="{DD7070BE-FD28-4261-9891-B75A402D8790}" name="lookupKey"/>
    <tableColumn id="2" xr3:uid="{A4CA346E-AE61-4FB6-A350-FAA4B0998F52}" name="lookupValue"/>
    <tableColumn id="3" xr3:uid="{0CD3A8A5-C133-4650-B44A-F8FBE5553269}" name="parentKey"/>
    <tableColumn id="4" xr3:uid="{E35414F7-8C11-4A68-BA78-1BC8AD1A1B31}" name="parentDescription"/>
    <tableColumn id="5" xr3:uid="{06705F89-C1C9-4E1C-B62F-2BEDA24BE1A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AF92A6D-3D8C-40A3-B13C-DE0E0B171D41}" name="gravity_mass_material" displayName="gravity_mass_material" ref="A1:E3" totalsRowShown="0" headerRowDxfId="165" headerRowBorderDxfId="166" tableBorderDxfId="167">
  <autoFilter ref="A1:E3" xr:uid="{5AF92A6D-3D8C-40A3-B13C-DE0E0B171D41}"/>
  <sortState xmlns:xlrd2="http://schemas.microsoft.com/office/spreadsheetml/2017/richdata2" ref="A2:E3">
    <sortCondition ref="C2:C3"/>
    <sortCondition ref="D2:D3"/>
    <sortCondition ref="B2:B3"/>
  </sortState>
  <tableColumns count="5">
    <tableColumn id="1" xr3:uid="{1CE96BAD-428F-417E-87DA-4489B7AB24CD}" name="lookupKey"/>
    <tableColumn id="2" xr3:uid="{48013CA0-5630-4453-90A8-786DA37CE558}" name="lookupValue"/>
    <tableColumn id="3" xr3:uid="{969C234E-735F-4259-AB92-630B269E6527}" name="parentKey"/>
    <tableColumn id="4" xr3:uid="{1BE44EDD-0C60-4B3C-B49F-A3120317A507}" name="parentDescription"/>
    <tableColumn id="5" xr3:uid="{0F9E6D44-0F88-467C-8E3C-335B10C32AF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7E619BF-1C45-4D75-B653-F46DD20F528E}" name="pipe_duct_material" displayName="pipe_duct_material" ref="A1:E7" totalsRowShown="0" headerRowDxfId="162" headerRowBorderDxfId="163" tableBorderDxfId="164">
  <autoFilter ref="A1:E7" xr:uid="{07E619BF-1C45-4D75-B653-F46DD20F528E}"/>
  <sortState xmlns:xlrd2="http://schemas.microsoft.com/office/spreadsheetml/2017/richdata2" ref="A2:E7">
    <sortCondition ref="C2:C7"/>
    <sortCondition ref="D2:D7"/>
    <sortCondition ref="B2:B7"/>
  </sortState>
  <tableColumns count="5">
    <tableColumn id="1" xr3:uid="{CA3AE842-12D3-4C5D-8854-38A586D3FF6A}" name="lookupKey"/>
    <tableColumn id="2" xr3:uid="{1EB4133E-5B12-4F51-B01E-1DEA0F45FD54}" name="lookupValue"/>
    <tableColumn id="3" xr3:uid="{7F1AE71D-7AD2-452D-8A23-1ACD6AB7987D}" name="parentKey"/>
    <tableColumn id="4" xr3:uid="{848FFB93-591B-4C12-A608-B9E94224AE64}" name="parentDescription"/>
    <tableColumn id="5" xr3:uid="{C916FE95-FE64-40C2-AC7E-7C31815DD41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A4FB4D9-0A6F-4E3E-B2EF-888C844DC67C}" name="pile_material" displayName="pile_material" ref="A1:E8" totalsRowShown="0" headerRowDxfId="159" headerRowBorderDxfId="160" tableBorderDxfId="161">
  <autoFilter ref="A1:E8" xr:uid="{2A4FB4D9-0A6F-4E3E-B2EF-888C844DC67C}"/>
  <sortState xmlns:xlrd2="http://schemas.microsoft.com/office/spreadsheetml/2017/richdata2" ref="A2:E8">
    <sortCondition ref="C2:C8"/>
    <sortCondition ref="D2:D8"/>
    <sortCondition ref="B2:B8"/>
  </sortState>
  <tableColumns count="5">
    <tableColumn id="1" xr3:uid="{6B470461-89B5-4C58-9909-7CE064CEE93C}" name="lookupKey"/>
    <tableColumn id="2" xr3:uid="{FAE6E30F-93D8-4DE4-9047-9277BAC48618}" name="lookupValue"/>
    <tableColumn id="3" xr3:uid="{122345BC-DD77-43E8-BBB2-606E69B058BF}" name="parentKey"/>
    <tableColumn id="4" xr3:uid="{B8A41A53-7807-44F2-9278-79CF234CB955}" name="parentDescription"/>
    <tableColumn id="5" xr3:uid="{96B28E3D-664E-4F56-AAB7-29D302FBAEC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30A0115-58C8-4AB0-A3D4-ED223C394D9A}" name="mep_pipe_material" displayName="mep_pipe_material" ref="A1:E14" totalsRowShown="0" headerRowDxfId="156" headerRowBorderDxfId="157" tableBorderDxfId="158">
  <autoFilter ref="A1:E14" xr:uid="{F30A0115-58C8-4AB0-A3D4-ED223C394D9A}"/>
  <sortState xmlns:xlrd2="http://schemas.microsoft.com/office/spreadsheetml/2017/richdata2" ref="A2:E14">
    <sortCondition ref="C2:C14"/>
    <sortCondition ref="D2:D14"/>
    <sortCondition ref="B2:B14"/>
  </sortState>
  <tableColumns count="5">
    <tableColumn id="1" xr3:uid="{6A633D51-59C4-4F14-AE47-AC7D1EB2E874}" name="lookupKey"/>
    <tableColumn id="2" xr3:uid="{E5E74DE2-5D93-4639-B487-C8442523C861}" name="lookupValue"/>
    <tableColumn id="3" xr3:uid="{139B17F4-68ED-474A-8BBE-48190FE30B29}" name="parentKey"/>
    <tableColumn id="4" xr3:uid="{27BED79D-D445-48FA-8B30-0C236C39D93D}" name="parentDescription"/>
    <tableColumn id="5" xr3:uid="{07A2754B-BC8F-4C82-B376-B91FF90905D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7B48F1E-F94C-4F4E-881E-DE35B477410C}" name="mep_chamber_material" displayName="mep_chamber_material" ref="A1:E3" totalsRowShown="0" headerRowDxfId="153" headerRowBorderDxfId="154" tableBorderDxfId="155">
  <autoFilter ref="A1:E3" xr:uid="{77B48F1E-F94C-4F4E-881E-DE35B477410C}"/>
  <sortState xmlns:xlrd2="http://schemas.microsoft.com/office/spreadsheetml/2017/richdata2" ref="A2:E3">
    <sortCondition ref="C2:C3"/>
    <sortCondition ref="D2:D3"/>
    <sortCondition ref="B2:B3"/>
  </sortState>
  <tableColumns count="5">
    <tableColumn id="1" xr3:uid="{D7932339-CBE7-4875-8047-AFD4F22BE7C1}" name="lookupKey"/>
    <tableColumn id="2" xr3:uid="{040339FA-DEDA-4DC7-84BD-F5B5B70D5EC6}" name="lookupValue"/>
    <tableColumn id="3" xr3:uid="{D6D680FC-7E93-477D-A0D6-5945B65B9D4E}" name="parentKey"/>
    <tableColumn id="4" xr3:uid="{96128808-9FCD-484C-AF1B-C57563C83AAC}" name="parentDescription"/>
    <tableColumn id="5" xr3:uid="{730C3431-6057-42A9-9225-CD6A1ACF22F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22F8542-F5E0-45A5-9DC2-936A214F6EB8}" name="mep_chamber_lid_material" displayName="mep_chamber_lid_material" ref="A1:E5" totalsRowShown="0" headerRowDxfId="150" headerRowBorderDxfId="151" tableBorderDxfId="152">
  <autoFilter ref="A1:E5" xr:uid="{022F8542-F5E0-45A5-9DC2-936A214F6EB8}"/>
  <sortState xmlns:xlrd2="http://schemas.microsoft.com/office/spreadsheetml/2017/richdata2" ref="A2:E5">
    <sortCondition ref="C2:C5"/>
    <sortCondition ref="D2:D5"/>
    <sortCondition ref="B2:B5"/>
  </sortState>
  <tableColumns count="5">
    <tableColumn id="1" xr3:uid="{675C8608-D75D-4208-B9F7-5FA5B32F5511}" name="lookupKey"/>
    <tableColumn id="2" xr3:uid="{58913770-E415-4933-BECE-FBD6BE11C60B}" name="lookupValue"/>
    <tableColumn id="3" xr3:uid="{27F65C3D-6EFE-4F25-A7DC-7BC4B3584E45}" name="parentKey"/>
    <tableColumn id="4" xr3:uid="{BA0D1649-0266-400C-8BC5-A5EE52FAF52C}" name="parentDescription"/>
    <tableColumn id="5" xr3:uid="{D42048BD-6E90-405D-BE5F-EC6C1FF3C7E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9D94240-58BF-4704-8CD8-AD273CF19C49}" name="duct_material" displayName="duct_material" ref="A1:E14" totalsRowShown="0" headerRowDxfId="147" headerRowBorderDxfId="148" tableBorderDxfId="149">
  <autoFilter ref="A1:E14" xr:uid="{E9D94240-58BF-4704-8CD8-AD273CF19C49}"/>
  <sortState xmlns:xlrd2="http://schemas.microsoft.com/office/spreadsheetml/2017/richdata2" ref="A2:E14">
    <sortCondition ref="C2:C14"/>
    <sortCondition ref="D2:D14"/>
    <sortCondition ref="B2:B14"/>
  </sortState>
  <tableColumns count="5">
    <tableColumn id="1" xr3:uid="{F0AD531B-707C-4B95-A5FF-05461A14AB61}" name="lookupKey"/>
    <tableColumn id="2" xr3:uid="{89DF7E21-5911-42B8-B6B5-675334E9C962}" name="lookupValue"/>
    <tableColumn id="3" xr3:uid="{A45AE706-CBE2-49E7-B1C9-8FD8C651BD16}" name="parentKey"/>
    <tableColumn id="4" xr3:uid="{A7D5A9A0-8AA4-4C2C-B658-35032B03BB8C}" name="parentDescription"/>
    <tableColumn id="5" xr3:uid="{8F2B74DD-E821-4A7B-907E-6452B9C06A6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8155B41-48BC-43FA-AB48-84A3B5B88428}" name="rockfall_material" displayName="rockfall_material" ref="A1:E6" totalsRowShown="0" headerRowDxfId="144" headerRowBorderDxfId="145" tableBorderDxfId="146">
  <autoFilter ref="A1:E6" xr:uid="{98155B41-48BC-43FA-AB48-84A3B5B88428}"/>
  <sortState xmlns:xlrd2="http://schemas.microsoft.com/office/spreadsheetml/2017/richdata2" ref="A2:E6">
    <sortCondition ref="C2:C6"/>
    <sortCondition ref="D2:D6"/>
    <sortCondition ref="B2:B6"/>
  </sortState>
  <tableColumns count="5">
    <tableColumn id="1" xr3:uid="{E04E99B2-6E37-45ED-B9CC-07567A0BFFEE}" name="lookupKey"/>
    <tableColumn id="2" xr3:uid="{7245E901-9B18-4FE1-9B96-1299F6E1AD57}" name="lookupValue"/>
    <tableColumn id="3" xr3:uid="{7D4B8DDD-AC3A-453F-8802-3FE91F3BAC3A}" name="parentKey"/>
    <tableColumn id="4" xr3:uid="{C7586A4E-D9D8-4E91-99E9-6EA51FF3262D}" name="parentDescription"/>
    <tableColumn id="5" xr3:uid="{C52DBC90-7B75-4BEC-92B6-19835494FA9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22BAD37-ED27-47D9-A3C6-C165A5FAF635}" name="water_structure_material" displayName="water_structure_material" ref="A1:E14" totalsRowShown="0" headerRowDxfId="141" headerRowBorderDxfId="142" tableBorderDxfId="143">
  <autoFilter ref="A1:E14" xr:uid="{F22BAD37-ED27-47D9-A3C6-C165A5FAF635}"/>
  <sortState xmlns:xlrd2="http://schemas.microsoft.com/office/spreadsheetml/2017/richdata2" ref="A2:E14">
    <sortCondition ref="C2:C14"/>
    <sortCondition ref="D2:D14"/>
    <sortCondition ref="B2:B14"/>
  </sortState>
  <tableColumns count="5">
    <tableColumn id="1" xr3:uid="{4B50CC7F-C26B-4B31-BE57-AABC6BB87A26}" name="lookupKey"/>
    <tableColumn id="2" xr3:uid="{4A93CECF-BF10-4698-87D5-DD6859E2F03C}" name="lookupValue"/>
    <tableColumn id="3" xr3:uid="{13AA0C75-7867-4C3E-A59C-BBE9381C5DF1}" name="parentKey"/>
    <tableColumn id="4" xr3:uid="{BA16140E-B89B-4122-A9D6-68AE4A6A50F2}" name="parentDescription"/>
    <tableColumn id="5" xr3:uid="{B702EE39-3790-422B-BC2C-7B3B767F6CF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03881E4-088E-492F-B308-137DE7B07E68}" name="valve_material" displayName="valve_material" ref="A1:E10" totalsRowShown="0" headerRowDxfId="138" headerRowBorderDxfId="139" tableBorderDxfId="140">
  <autoFilter ref="A1:E10" xr:uid="{D03881E4-088E-492F-B308-137DE7B07E68}"/>
  <sortState xmlns:xlrd2="http://schemas.microsoft.com/office/spreadsheetml/2017/richdata2" ref="A2:E10">
    <sortCondition ref="C2:C10"/>
    <sortCondition ref="D2:D10"/>
    <sortCondition ref="B2:B10"/>
  </sortState>
  <tableColumns count="5">
    <tableColumn id="1" xr3:uid="{0472E7F8-4D06-42DE-968C-3822E36E653F}" name="lookupKey"/>
    <tableColumn id="2" xr3:uid="{A661E6A1-C0C6-4B36-A001-0F5E69858F15}" name="lookupValue"/>
    <tableColumn id="3" xr3:uid="{74A338CA-C816-411B-B685-626D1C3EA66A}" name="parentKey"/>
    <tableColumn id="4" xr3:uid="{E8E57767-431C-43A8-B761-AB3FAAC6E76D}" name="parentDescription"/>
    <tableColumn id="5" xr3:uid="{FB835B12-5C82-4A72-A813-A70A546FE18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1D6135C-C3C1-4767-BB8E-BE33840D8272}" name="pipe_material" displayName="pipe_material" ref="A1:E17" totalsRowShown="0" headerRowDxfId="135" headerRowBorderDxfId="136" tableBorderDxfId="137">
  <autoFilter ref="A1:E17" xr:uid="{A1D6135C-C3C1-4767-BB8E-BE33840D8272}"/>
  <sortState xmlns:xlrd2="http://schemas.microsoft.com/office/spreadsheetml/2017/richdata2" ref="A2:E17">
    <sortCondition ref="C2:C17"/>
    <sortCondition ref="D2:D17"/>
    <sortCondition ref="B2:B17"/>
  </sortState>
  <tableColumns count="5">
    <tableColumn id="1" xr3:uid="{77B6D502-9F86-4FEE-BBB2-76FEFC49B369}" name="lookupKey"/>
    <tableColumn id="2" xr3:uid="{C6434E7C-1EAE-4B42-A7AA-2BF78E002C19}" name="lookupValue"/>
    <tableColumn id="3" xr3:uid="{A28B4E52-0F60-4141-A5AB-4064F31A3050}" name="parentKey"/>
    <tableColumn id="4" xr3:uid="{0675F6FD-2923-49E1-8851-D961DE3B4C03}" name="parentDescription"/>
    <tableColumn id="5" xr3:uid="{DA25FEE2-E410-4D3D-A226-C5C22ADEA27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B30222F-4781-4E23-B9F4-4EA4A3B30BD5}" name="headwall_material" displayName="headwall_material" ref="A1:E8" totalsRowShown="0" headerRowDxfId="132" headerRowBorderDxfId="133" tableBorderDxfId="134">
  <autoFilter ref="A1:E8" xr:uid="{1B30222F-4781-4E23-B9F4-4EA4A3B30BD5}"/>
  <sortState xmlns:xlrd2="http://schemas.microsoft.com/office/spreadsheetml/2017/richdata2" ref="A2:E8">
    <sortCondition ref="C2:C8"/>
    <sortCondition ref="D2:D8"/>
    <sortCondition ref="B2:B8"/>
  </sortState>
  <tableColumns count="5">
    <tableColumn id="1" xr3:uid="{F882B94B-A2BE-488E-BEEC-C02DB6E15146}" name="lookupKey"/>
    <tableColumn id="2" xr3:uid="{B9D88556-1149-4C25-84D4-4551658913B1}" name="lookupValue"/>
    <tableColumn id="3" xr3:uid="{CA2CD98A-763A-4C78-8607-2C54541A2B00}" name="parentKey"/>
    <tableColumn id="4" xr3:uid="{E5D328FB-7CC1-4568-B1E0-8EC5C5C14925}" name="parentDescription"/>
    <tableColumn id="5" xr3:uid="{F4C204FC-3C9D-4CE4-A0D2-45202571F84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4C3536E-1A7F-4EDA-8778-512DCF24C1A2}" name="filtration_material" displayName="filtration_material" ref="A1:E6" totalsRowShown="0" headerRowDxfId="129" headerRowBorderDxfId="130" tableBorderDxfId="131">
  <autoFilter ref="A1:E6" xr:uid="{64C3536E-1A7F-4EDA-8778-512DCF24C1A2}"/>
  <sortState xmlns:xlrd2="http://schemas.microsoft.com/office/spreadsheetml/2017/richdata2" ref="A2:E6">
    <sortCondition ref="C2:C6"/>
    <sortCondition ref="D2:D6"/>
    <sortCondition ref="B2:B6"/>
  </sortState>
  <tableColumns count="5">
    <tableColumn id="1" xr3:uid="{E4463A59-0A0F-4DA4-8684-5EC1CBF96EE1}" name="lookupKey"/>
    <tableColumn id="2" xr3:uid="{1FBA2E01-A24D-4805-B47E-41BAD2BBDEF5}" name="lookupValue"/>
    <tableColumn id="3" xr3:uid="{F4892B15-66D9-436B-9EF7-C70348C44C58}" name="parentKey"/>
    <tableColumn id="4" xr3:uid="{F7B6E94F-A320-474B-B025-F6AC241C05E9}" name="parentDescription"/>
    <tableColumn id="5" xr3:uid="{98928943-A202-4FB1-ABD0-28380B28E6A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C455CFE-76BC-4639-991A-9493DC690B84}" name="edge_material" displayName="edge_material" ref="A1:E9" totalsRowShown="0" headerRowDxfId="126" headerRowBorderDxfId="127" tableBorderDxfId="128">
  <autoFilter ref="A1:E9" xr:uid="{FC455CFE-76BC-4639-991A-9493DC690B84}"/>
  <sortState xmlns:xlrd2="http://schemas.microsoft.com/office/spreadsheetml/2017/richdata2" ref="A2:E9">
    <sortCondition ref="C2:C9"/>
    <sortCondition ref="D2:D9"/>
    <sortCondition ref="B2:B9"/>
  </sortState>
  <tableColumns count="5">
    <tableColumn id="1" xr3:uid="{66E02272-8B5A-4BFC-A9CF-E7D930355710}" name="lookupKey"/>
    <tableColumn id="2" xr3:uid="{33E9B538-CCE5-4FE4-923B-24E0DF4BE5CC}" name="lookupValue"/>
    <tableColumn id="3" xr3:uid="{0D18EBD7-A310-4C44-A791-B51C1FAA3149}" name="parentKey"/>
    <tableColumn id="4" xr3:uid="{00CDE5C9-1E89-4DCC-968D-183133210723}" name="parentDescription"/>
    <tableColumn id="5" xr3:uid="{9F4E8994-4D5D-4AAD-8475-DE5E39EACB5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976E26A-17CF-4782-B884-9F9D323808E9}" name="cover_material" displayName="cover_material" ref="A1:E10" totalsRowShown="0" headerRowDxfId="123" headerRowBorderDxfId="124" tableBorderDxfId="125">
  <autoFilter ref="A1:E10" xr:uid="{9976E26A-17CF-4782-B884-9F9D323808E9}"/>
  <sortState xmlns:xlrd2="http://schemas.microsoft.com/office/spreadsheetml/2017/richdata2" ref="A2:E10">
    <sortCondition ref="C2:C10"/>
    <sortCondition ref="D2:D10"/>
    <sortCondition ref="B2:B10"/>
  </sortState>
  <tableColumns count="5">
    <tableColumn id="1" xr3:uid="{1AE7A2D9-B0C7-48A3-B213-F2E04C70B3D2}" name="lookupKey"/>
    <tableColumn id="2" xr3:uid="{30FC60FB-E5E0-49A5-B87F-6F05AB53C123}" name="lookupValue"/>
    <tableColumn id="3" xr3:uid="{D9D407A7-0E60-4764-A7C5-28D593CDB735}" name="parentKey"/>
    <tableColumn id="4" xr3:uid="{7D477628-EC45-4C8A-8DB1-9018A0CFAE7C}" name="parentDescription"/>
    <tableColumn id="5" xr3:uid="{99EEA546-12C0-4C66-9ABD-8DD188182AB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311EDAB-F0A7-4E8F-B91D-601CCC247C03}" name="channel_material" displayName="channel_material" ref="A1:E14" totalsRowShown="0" headerRowDxfId="120" headerRowBorderDxfId="121" tableBorderDxfId="122">
  <autoFilter ref="A1:E14" xr:uid="{9311EDAB-F0A7-4E8F-B91D-601CCC247C03}"/>
  <sortState xmlns:xlrd2="http://schemas.microsoft.com/office/spreadsheetml/2017/richdata2" ref="A2:E14">
    <sortCondition ref="C2:C14"/>
    <sortCondition ref="D2:D14"/>
    <sortCondition ref="B2:B14"/>
  </sortState>
  <tableColumns count="5">
    <tableColumn id="1" xr3:uid="{EB9345A8-AD89-49E1-B062-B8EB8183438C}" name="lookupKey"/>
    <tableColumn id="2" xr3:uid="{4958AC25-65E9-469D-82AF-79F0BEFC190E}" name="lookupValue"/>
    <tableColumn id="3" xr3:uid="{86C43B88-BE62-4148-AC0D-AA653991217C}" name="parentKey"/>
    <tableColumn id="4" xr3:uid="{BCF42069-3512-4A93-9425-52209BB79E97}" name="parentDescription"/>
    <tableColumn id="5" xr3:uid="{DF6AF036-9468-4400-993B-C4F1F4D4931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ED26B9A-DF2F-487B-842C-158F3043ADD9}" name="chamber_material" displayName="chamber_material" ref="A1:E11" totalsRowShown="0" headerRowDxfId="117" headerRowBorderDxfId="118" tableBorderDxfId="119">
  <autoFilter ref="A1:E11" xr:uid="{EED26B9A-DF2F-487B-842C-158F3043ADD9}"/>
  <sortState xmlns:xlrd2="http://schemas.microsoft.com/office/spreadsheetml/2017/richdata2" ref="A2:E11">
    <sortCondition ref="C2:C11"/>
    <sortCondition ref="D2:D11"/>
    <sortCondition ref="B2:B11"/>
  </sortState>
  <tableColumns count="5">
    <tableColumn id="1" xr3:uid="{2C0462FA-AEA7-4872-A0A0-AB9DBAE9FE91}" name="lookupKey"/>
    <tableColumn id="2" xr3:uid="{F69D2240-985F-45C1-AC7B-A59D814D2E70}" name="lookupValue"/>
    <tableColumn id="3" xr3:uid="{B9B7A2A9-52C0-41E8-BC19-724B85166DD1}" name="parentKey"/>
    <tableColumn id="4" xr3:uid="{87E4EDFB-890E-4D7D-BF6D-B3B12E4064E5}" name="parentDescription"/>
    <tableColumn id="5" xr3:uid="{FE50AF2A-3A0D-41C7-8109-A2C932BE661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65EDC09-A94D-4086-8C93-805EA4CFD59D}" name="base_material" displayName="base_material" ref="A1:E9" totalsRowShown="0" headerRowDxfId="114" headerRowBorderDxfId="115" tableBorderDxfId="116">
  <autoFilter ref="A1:E9" xr:uid="{165EDC09-A94D-4086-8C93-805EA4CFD59D}"/>
  <sortState xmlns:xlrd2="http://schemas.microsoft.com/office/spreadsheetml/2017/richdata2" ref="A2:E9">
    <sortCondition ref="C2:C9"/>
    <sortCondition ref="D2:D9"/>
    <sortCondition ref="B2:B9"/>
  </sortState>
  <tableColumns count="5">
    <tableColumn id="1" xr3:uid="{59324622-2ED2-42AD-8A8B-D3CEBDD16A33}" name="lookupKey"/>
    <tableColumn id="2" xr3:uid="{61895E38-0E4F-4E3C-A1B9-D497C39AFC05}" name="lookupValue"/>
    <tableColumn id="3" xr3:uid="{1CAFDF8A-299A-42CE-A7B3-1C3FAF8F2238}" name="parentKey"/>
    <tableColumn id="4" xr3:uid="{6F774ECB-3271-4BB2-A024-B5276359BC4D}" name="parentDescription"/>
    <tableColumn id="5" xr3:uid="{4D4D7B04-2BDD-439C-A2C2-7C8DBD6A775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233A81B-E395-49BF-8CE6-A294915B4829}" name="superstructure_material" displayName="superstructure_material" ref="A1:E11" totalsRowShown="0" headerRowDxfId="111" headerRowBorderDxfId="112" tableBorderDxfId="113">
  <autoFilter ref="A1:E11" xr:uid="{D233A81B-E395-49BF-8CE6-A294915B4829}"/>
  <sortState xmlns:xlrd2="http://schemas.microsoft.com/office/spreadsheetml/2017/richdata2" ref="A2:E11">
    <sortCondition ref="C2:C11"/>
    <sortCondition ref="D2:D11"/>
    <sortCondition ref="B2:B11"/>
  </sortState>
  <tableColumns count="5">
    <tableColumn id="1" xr3:uid="{AB33199D-7607-4CF1-B7AD-C4407E3C0F28}" name="lookupKey"/>
    <tableColumn id="2" xr3:uid="{D290472A-0483-4991-A0AD-277DAB264A26}" name="lookupValue"/>
    <tableColumn id="3" xr3:uid="{AE5D5DD7-1F37-4095-915E-62775558682F}" name="parentKey"/>
    <tableColumn id="4" xr3:uid="{40AB9F79-C4E2-402D-847C-61D6B24A19C4}" name="parentDescription"/>
    <tableColumn id="5" xr3:uid="{3E5A3595-679F-4035-9BED-8F2610FFEA3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5931BB2-095E-4CF7-82D2-C6E19390529E}" name="passage_material" displayName="passage_material" ref="A1:E10" totalsRowShown="0" headerRowDxfId="108" headerRowBorderDxfId="109" tableBorderDxfId="110">
  <autoFilter ref="A1:E10" xr:uid="{95931BB2-095E-4CF7-82D2-C6E19390529E}"/>
  <sortState xmlns:xlrd2="http://schemas.microsoft.com/office/spreadsheetml/2017/richdata2" ref="A2:E10">
    <sortCondition ref="C2:C10"/>
    <sortCondition ref="D2:D10"/>
    <sortCondition ref="B2:B10"/>
  </sortState>
  <tableColumns count="5">
    <tableColumn id="1" xr3:uid="{238E4EF7-6E98-4054-941E-5F7C2E9F9734}" name="lookupKey"/>
    <tableColumn id="2" xr3:uid="{8AAF67E9-F961-4476-8DB4-E492D4F135F6}" name="lookupValue"/>
    <tableColumn id="3" xr3:uid="{99477CFD-FF16-4AA8-9DD9-8A9E5037254B}" name="parentKey"/>
    <tableColumn id="4" xr3:uid="{2967EFA8-5348-4A35-822E-B272379F1B02}" name="parentDescription"/>
    <tableColumn id="5" xr3:uid="{93DE0409-E75A-4352-B8A7-F8165F93AF0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2905D90-E698-4922-90A6-A94A7CFCEF3C}" name="invert_material" displayName="invert_material" ref="A1:E7" totalsRowShown="0" headerRowDxfId="105" headerRowBorderDxfId="106" tableBorderDxfId="107">
  <autoFilter ref="A1:E7" xr:uid="{C2905D90-E698-4922-90A6-A94A7CFCEF3C}"/>
  <sortState xmlns:xlrd2="http://schemas.microsoft.com/office/spreadsheetml/2017/richdata2" ref="A2:E7">
    <sortCondition ref="C2:C7"/>
    <sortCondition ref="D2:D7"/>
    <sortCondition ref="B2:B7"/>
  </sortState>
  <tableColumns count="5">
    <tableColumn id="1" xr3:uid="{9409F2EC-EAFD-4B6A-B285-9CA2C2C8B338}" name="lookupKey"/>
    <tableColumn id="2" xr3:uid="{A2C62605-121D-4954-B3EA-6947EB00C164}" name="lookupValue"/>
    <tableColumn id="3" xr3:uid="{D2E98680-E1F7-47F2-A666-82FC14D6EF13}" name="parentKey"/>
    <tableColumn id="4" xr3:uid="{AF313E56-D3BD-4515-A046-9F5DFFA581E3}" name="parentDescription"/>
    <tableColumn id="5" xr3:uid="{F3A1F193-BFF4-4E0E-8C09-4BB309DE110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040D5D6-76EC-4346-A61E-B17D078968DC}" name="deck_material" displayName="deck_material" ref="A1:E13" totalsRowShown="0" headerRowDxfId="102" headerRowBorderDxfId="103" tableBorderDxfId="104">
  <autoFilter ref="A1:E13" xr:uid="{1040D5D6-76EC-4346-A61E-B17D078968DC}"/>
  <sortState xmlns:xlrd2="http://schemas.microsoft.com/office/spreadsheetml/2017/richdata2" ref="A2:E13">
    <sortCondition ref="C2:C13"/>
    <sortCondition ref="D2:D13"/>
    <sortCondition ref="B2:B13"/>
  </sortState>
  <tableColumns count="5">
    <tableColumn id="1" xr3:uid="{DCC86C0B-8AAC-4C4E-97B2-68E6D7441997}" name="lookupKey"/>
    <tableColumn id="2" xr3:uid="{91B1CAAB-8856-4C9B-A59A-FD14CF394C0A}" name="lookupValue"/>
    <tableColumn id="3" xr3:uid="{F9C73445-6973-460F-B21A-8B1C829CAA5C}" name="parentKey"/>
    <tableColumn id="4" xr3:uid="{11809A30-638B-4639-9FE9-01C0D7B39B2C}" name="parentDescription"/>
    <tableColumn id="5" xr3:uid="{97C02B0F-C2DF-49C2-9001-233E65C79C2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4D965ED-FB7C-4467-9A5E-7082B4828292}" name="barrier_rail_material" displayName="barrier_rail_material" ref="A1:E8" totalsRowShown="0" headerRowDxfId="99" headerRowBorderDxfId="100" tableBorderDxfId="101">
  <autoFilter ref="A1:E8" xr:uid="{34D965ED-FB7C-4467-9A5E-7082B4828292}"/>
  <sortState xmlns:xlrd2="http://schemas.microsoft.com/office/spreadsheetml/2017/richdata2" ref="A2:E8">
    <sortCondition ref="C2:C8"/>
    <sortCondition ref="D2:D8"/>
    <sortCondition ref="B2:B8"/>
  </sortState>
  <tableColumns count="5">
    <tableColumn id="1" xr3:uid="{CADBF8B5-E9E1-4289-8B2E-8173284A7CB2}" name="lookupKey"/>
    <tableColumn id="2" xr3:uid="{8F34389A-DDA1-4A83-AC30-D7EE2F8FC40E}" name="lookupValue"/>
    <tableColumn id="3" xr3:uid="{13297779-9CEE-4224-AF14-7E629144105E}" name="parentKey"/>
    <tableColumn id="4" xr3:uid="{4BC456D4-7348-4FEF-A11E-C27C200B393C}" name="parentDescription"/>
    <tableColumn id="5" xr3:uid="{3C83C9F0-B06A-4106-B757-D73F051D209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4A334EE-4CAC-428E-9366-21D8494C4662}" name="barrier_post_material" displayName="barrier_post_material" ref="A1:E6" totalsRowShown="0" headerRowDxfId="96" headerRowBorderDxfId="97" tableBorderDxfId="98">
  <autoFilter ref="A1:E6" xr:uid="{74A334EE-4CAC-428E-9366-21D8494C4662}"/>
  <sortState xmlns:xlrd2="http://schemas.microsoft.com/office/spreadsheetml/2017/richdata2" ref="A2:E6">
    <sortCondition ref="C2:C6"/>
    <sortCondition ref="D2:D6"/>
    <sortCondition ref="B2:B6"/>
  </sortState>
  <tableColumns count="5">
    <tableColumn id="1" xr3:uid="{8E4393F7-B6BF-46B9-A5EE-1FED043CB28E}" name="lookupKey"/>
    <tableColumn id="2" xr3:uid="{40711249-E66D-4CF0-823B-55BDCE1338A9}" name="lookupValue"/>
    <tableColumn id="3" xr3:uid="{B5197E16-7940-4200-9925-427443628324}" name="parentKey"/>
    <tableColumn id="4" xr3:uid="{723BB80A-F5AF-4B80-AD01-98DC06491E9A}" name="parentDescription"/>
    <tableColumn id="5" xr3:uid="{8299BE70-4088-4569-A46A-7F021221B05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3FA0B8A-2311-4549-A744-5CA256DB0322}" name="shelter_seat_material" displayName="shelter_seat_material" ref="A1:E12" totalsRowShown="0" headerRowDxfId="93" headerRowBorderDxfId="94" tableBorderDxfId="95">
  <autoFilter ref="A1:E12" xr:uid="{23FA0B8A-2311-4549-A744-5CA256DB0322}"/>
  <sortState xmlns:xlrd2="http://schemas.microsoft.com/office/spreadsheetml/2017/richdata2" ref="A2:E12">
    <sortCondition ref="C2:C12"/>
    <sortCondition ref="D2:D12"/>
    <sortCondition ref="B2:B12"/>
  </sortState>
  <tableColumns count="5">
    <tableColumn id="1" xr3:uid="{CFB36FF3-F7DD-4CE0-A055-17167CA8ABCA}" name="lookupKey"/>
    <tableColumn id="2" xr3:uid="{820E3A98-B802-4D4F-8594-5749FDC4B343}" name="lookupValue"/>
    <tableColumn id="3" xr3:uid="{8CB28FCE-64A8-4FF5-8577-07EDE6A36D4D}" name="parentKey"/>
    <tableColumn id="4" xr3:uid="{3E1927E1-7BAF-4DA4-9093-FD0C298BC49A}" name="parentDescription"/>
    <tableColumn id="5" xr3:uid="{838243B1-9BF5-4BC5-82A1-98E76040C58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C9FD8C0-4726-4B40-8F5A-1995DAE0DAA2}" name="shelter_material" displayName="shelter_material" ref="A1:E22" totalsRowShown="0" headerRowDxfId="90" headerRowBorderDxfId="91" tableBorderDxfId="92">
  <autoFilter ref="A1:E22" xr:uid="{8C9FD8C0-4726-4B40-8F5A-1995DAE0DAA2}"/>
  <sortState xmlns:xlrd2="http://schemas.microsoft.com/office/spreadsheetml/2017/richdata2" ref="A2:E22">
    <sortCondition ref="C2:C22"/>
    <sortCondition ref="D2:D22"/>
    <sortCondition ref="B2:B22"/>
  </sortState>
  <tableColumns count="5">
    <tableColumn id="1" xr3:uid="{BDF6A6BB-2E55-471D-AB69-DDBF0C46BCCF}" name="lookupKey"/>
    <tableColumn id="2" xr3:uid="{AC0ECDED-FAC6-4B26-B280-1D37C11D00AF}" name="lookupValue"/>
    <tableColumn id="3" xr3:uid="{FF739395-BDA2-4472-BF12-051353C641E2}" name="parentKey"/>
    <tableColumn id="4" xr3:uid="{53DF1481-B2C5-4D63-83B1-2A508A2A5AD8}" name="parentDescription"/>
    <tableColumn id="5" xr3:uid="{FBB95E5E-484E-4555-AD39-C188EB54FF8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528CB98-0C36-48F7-A469-E0E4621FC39D}" name="seating_material" displayName="seating_material" ref="A1:E15" totalsRowShown="0" headerRowDxfId="87" headerRowBorderDxfId="88" tableBorderDxfId="89">
  <autoFilter ref="A1:E15" xr:uid="{2528CB98-0C36-48F7-A469-E0E4621FC39D}"/>
  <sortState xmlns:xlrd2="http://schemas.microsoft.com/office/spreadsheetml/2017/richdata2" ref="A2:E15">
    <sortCondition ref="C2:C15"/>
    <sortCondition ref="D2:D15"/>
    <sortCondition ref="B2:B15"/>
  </sortState>
  <tableColumns count="5">
    <tableColumn id="1" xr3:uid="{C092DAFF-8EB2-490C-9214-171868406563}" name="lookupKey"/>
    <tableColumn id="2" xr3:uid="{98D1A71B-9474-4849-B24D-D6A84BD9C1E5}" name="lookupValue"/>
    <tableColumn id="3" xr3:uid="{FC155A9E-C65A-4D8F-8A62-E63050073567}" name="parentKey"/>
    <tableColumn id="4" xr3:uid="{91BDD78F-9D0E-4570-AAC0-DD72C6B81B13}" name="parentDescription"/>
    <tableColumn id="5" xr3:uid="{FD754DBB-03AC-4CE0-92EB-2C5A3F483AD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10079FE-3728-4D6A-B3C0-F9750955CE21}" name="rubbish_bin_material" displayName="rubbish_bin_material" ref="A1:E9" totalsRowShown="0" headerRowDxfId="84" headerRowBorderDxfId="85" tableBorderDxfId="86">
  <autoFilter ref="A1:E9" xr:uid="{E10079FE-3728-4D6A-B3C0-F9750955CE21}"/>
  <sortState xmlns:xlrd2="http://schemas.microsoft.com/office/spreadsheetml/2017/richdata2" ref="A2:E9">
    <sortCondition ref="C2:C9"/>
    <sortCondition ref="D2:D9"/>
    <sortCondition ref="B2:B9"/>
  </sortState>
  <tableColumns count="5">
    <tableColumn id="1" xr3:uid="{430A2D0F-98F8-496E-ABA9-B3185FC9D2CB}" name="lookupKey"/>
    <tableColumn id="2" xr3:uid="{12748CE0-DEF3-45AA-AB54-09CBE1BAC7BF}" name="lookupValue"/>
    <tableColumn id="3" xr3:uid="{C5C8A5C9-EDC5-493A-B51E-4BFE3A29FA31}" name="parentKey"/>
    <tableColumn id="4" xr3:uid="{3B415EE2-F68C-4DB2-9408-3CFADF61C2C6}" name="parentDescription"/>
    <tableColumn id="5" xr3:uid="{986F62A3-7177-4CC9-97A9-95552D0A71E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7B37A6D-5EBC-4305-8C69-F404E3C4C530}" name="planting_structure_material" displayName="planting_structure_material" ref="A1:E15" totalsRowShown="0" headerRowDxfId="81" headerRowBorderDxfId="82" tableBorderDxfId="83">
  <autoFilter ref="A1:E15" xr:uid="{F7B37A6D-5EBC-4305-8C69-F404E3C4C530}"/>
  <sortState xmlns:xlrd2="http://schemas.microsoft.com/office/spreadsheetml/2017/richdata2" ref="A2:E15">
    <sortCondition ref="C2:C15"/>
    <sortCondition ref="D2:D15"/>
    <sortCondition ref="B2:B15"/>
  </sortState>
  <tableColumns count="5">
    <tableColumn id="1" xr3:uid="{2EF0F3E0-CAA3-4ED0-8A5B-BB6087AE261A}" name="lookupKey"/>
    <tableColumn id="2" xr3:uid="{6F8DC3F0-440D-4AFD-BC67-62998D643669}" name="lookupValue"/>
    <tableColumn id="3" xr3:uid="{0BB7CD1A-5E1D-4B4E-B37F-D49C51C47C5B}" name="parentKey"/>
    <tableColumn id="4" xr3:uid="{10678F32-9FE6-417A-892E-E9F1FB28D285}" name="parentDescription"/>
    <tableColumn id="5" xr3:uid="{EDCB951A-C688-4075-B0EA-D4D9B2DA239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3172B38-E88B-4D8B-A997-53CD5D72B3BB}" name="cultural_installation_material" displayName="cultural_installation_material" ref="A1:E15" totalsRowShown="0" headerRowDxfId="78" headerRowBorderDxfId="79" tableBorderDxfId="80">
  <autoFilter ref="A1:E15" xr:uid="{C3172B38-E88B-4D8B-A997-53CD5D72B3BB}"/>
  <sortState xmlns:xlrd2="http://schemas.microsoft.com/office/spreadsheetml/2017/richdata2" ref="A2:E15">
    <sortCondition ref="C2:C15"/>
    <sortCondition ref="D2:D15"/>
    <sortCondition ref="B2:B15"/>
  </sortState>
  <tableColumns count="5">
    <tableColumn id="1" xr3:uid="{E23BE508-B0B5-45E0-82AC-3E701A10DB01}" name="lookupKey"/>
    <tableColumn id="2" xr3:uid="{373C9044-67FA-4BE4-9D31-C73EF4579D34}" name="lookupValue"/>
    <tableColumn id="3" xr3:uid="{5658CBB7-ED5D-44C9-A579-10B5C667B71E}" name="parentKey"/>
    <tableColumn id="4" xr3:uid="{2FAC6C22-2612-4ACD-A2E1-677E36F01A28}" name="parentDescription"/>
    <tableColumn id="5" xr3:uid="{A577FD04-E9B6-43B9-951A-34F7C17347C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520DDC2-FBD9-4E8D-9189-55E3314053D0}" name="cycle_amenity_material" displayName="cycle_amenity_material" ref="A1:E11" totalsRowShown="0" headerRowDxfId="75" headerRowBorderDxfId="76" tableBorderDxfId="77">
  <autoFilter ref="A1:E11" xr:uid="{4520DDC2-FBD9-4E8D-9189-55E3314053D0}"/>
  <sortState xmlns:xlrd2="http://schemas.microsoft.com/office/spreadsheetml/2017/richdata2" ref="A2:E11">
    <sortCondition ref="C2:C11"/>
    <sortCondition ref="D2:D11"/>
    <sortCondition ref="B2:B11"/>
  </sortState>
  <tableColumns count="5">
    <tableColumn id="1" xr3:uid="{BD71AB94-7D33-4C41-A111-73BBF7E433FC}" name="lookupKey"/>
    <tableColumn id="2" xr3:uid="{39F0BB04-3E6F-4524-ADF5-67B3F2FC131E}" name="lookupValue"/>
    <tableColumn id="3" xr3:uid="{4DA7AB28-D694-48B7-BB55-75B67F7840EA}" name="parentKey"/>
    <tableColumn id="4" xr3:uid="{1C765C2F-835F-4F43-843D-5C73A99F7AE3}" name="parentDescription"/>
    <tableColumn id="5" xr3:uid="{A3B4F1A4-BCC8-4225-9FE7-B630766F20EE}"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119629E-4B31-4559-BEC6-D3E4683D6704}" name="wall_material" displayName="wall_material" ref="A1:E16" totalsRowShown="0" headerRowDxfId="72" headerRowBorderDxfId="73" tableBorderDxfId="74">
  <autoFilter ref="A1:E16" xr:uid="{E119629E-4B31-4559-BEC6-D3E4683D6704}"/>
  <sortState xmlns:xlrd2="http://schemas.microsoft.com/office/spreadsheetml/2017/richdata2" ref="A2:E16">
    <sortCondition ref="C2:C16"/>
    <sortCondition ref="D2:D16"/>
    <sortCondition ref="B2:B16"/>
  </sortState>
  <tableColumns count="5">
    <tableColumn id="1" xr3:uid="{5AEA433C-B636-4A4E-8E76-8A5773AF9A62}" name="lookupKey"/>
    <tableColumn id="2" xr3:uid="{5DF780A3-281F-4025-A7B2-1C3414B5A81A}" name="lookupValue"/>
    <tableColumn id="3" xr3:uid="{7B521B42-5049-4E43-81CC-4ED43E6C6F4B}" name="parentKey"/>
    <tableColumn id="4" xr3:uid="{E40F754B-BDFD-4E1B-BE89-31203AEFA810}" name="parentDescription"/>
    <tableColumn id="5" xr3:uid="{21BC3583-92F0-454C-BFFD-BD99CE7BB00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8EB29A8-3289-440E-A4C8-2EEC338FC698}" name="rail_material" displayName="rail_material" ref="A1:E7" totalsRowShown="0" headerRowDxfId="69" headerRowBorderDxfId="70" tableBorderDxfId="71">
  <autoFilter ref="A1:E7" xr:uid="{18EB29A8-3289-440E-A4C8-2EEC338FC698}"/>
  <sortState xmlns:xlrd2="http://schemas.microsoft.com/office/spreadsheetml/2017/richdata2" ref="A2:E7">
    <sortCondition ref="C2:C7"/>
    <sortCondition ref="D2:D7"/>
    <sortCondition ref="B2:B7"/>
  </sortState>
  <tableColumns count="5">
    <tableColumn id="1" xr3:uid="{7FB06ACD-D8A5-44C9-B7DF-3E99C3088F56}" name="lookupKey"/>
    <tableColumn id="2" xr3:uid="{773FDBC3-C66D-4770-8F94-B331756265A5}" name="lookupValue"/>
    <tableColumn id="3" xr3:uid="{2046813B-4B57-4458-8471-DF943C9B5441}" name="parentKey"/>
    <tableColumn id="4" xr3:uid="{5F7D6614-C9B3-49EA-B4FE-C1CE103E6564}" name="parentDescription"/>
    <tableColumn id="5" xr3:uid="{4434EF0D-4E6C-4259-9639-928F0D7A2FE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766D879-97EC-4FC2-8D9A-B33A935D96FB}" name="cattle_stop_material" displayName="cattle_stop_material" ref="A1:E7" totalsRowShown="0" headerRowDxfId="66" headerRowBorderDxfId="67" tableBorderDxfId="68">
  <autoFilter ref="A1:E7" xr:uid="{4766D879-97EC-4FC2-8D9A-B33A935D96FB}"/>
  <sortState xmlns:xlrd2="http://schemas.microsoft.com/office/spreadsheetml/2017/richdata2" ref="A2:E7">
    <sortCondition ref="C2:C7"/>
    <sortCondition ref="D2:D7"/>
    <sortCondition ref="B2:B7"/>
  </sortState>
  <tableColumns count="5">
    <tableColumn id="1" xr3:uid="{DF462714-1C18-4DC0-936C-18769BF6BEC5}" name="lookupKey"/>
    <tableColumn id="2" xr3:uid="{2D713569-0286-4AA1-A8DE-8E9BC2295F29}" name="lookupValue"/>
    <tableColumn id="3" xr3:uid="{C0A23859-1766-4DBE-A3BC-B52A8A23ECCE}" name="parentKey"/>
    <tableColumn id="4" xr3:uid="{D3BA567C-D189-453B-9E27-D63EEAD5134E}" name="parentDescription"/>
    <tableColumn id="5" xr3:uid="{F1B70EC0-EBC4-4741-BD14-DF716C369A7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A6025C7D-49B4-4C15-AF73-29B2ADE8EE39}" name="bollard_material" displayName="bollard_material" ref="A1:E10" totalsRowShown="0" headerRowDxfId="63" headerRowBorderDxfId="64" tableBorderDxfId="65">
  <autoFilter ref="A1:E10" xr:uid="{A6025C7D-49B4-4C15-AF73-29B2ADE8EE39}"/>
  <sortState xmlns:xlrd2="http://schemas.microsoft.com/office/spreadsheetml/2017/richdata2" ref="A2:E10">
    <sortCondition ref="C2:C10"/>
    <sortCondition ref="D2:D10"/>
    <sortCondition ref="B2:B10"/>
  </sortState>
  <tableColumns count="5">
    <tableColumn id="1" xr3:uid="{50510074-B7AF-49E7-9C8C-0BA65917E526}" name="lookupKey"/>
    <tableColumn id="2" xr3:uid="{CD8098C3-384E-44D6-A2EB-E3402B6A8B92}" name="lookupValue"/>
    <tableColumn id="3" xr3:uid="{8BE6D54F-7CF0-4E47-9E6F-F1A98A53F19A}" name="parentKey"/>
    <tableColumn id="4" xr3:uid="{CFEB8BE4-0749-49EF-B6B4-551E6F37201F}" name="parentDescription"/>
    <tableColumn id="5" xr3:uid="{E3CB1CAC-C990-458F-BBB6-5ED3D8E5E4C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4AC3ADD-E067-4AD9-96F6-FA0A92AAD52A}" name="ar_asset_state" displayName="ar_asset_state" ref="A1:E5" totalsRowShown="0" headerRowDxfId="60" headerRowBorderDxfId="61" tableBorderDxfId="62">
  <autoFilter ref="A1:E5" xr:uid="{F4AC3ADD-E067-4AD9-96F6-FA0A92AAD52A}"/>
  <sortState xmlns:xlrd2="http://schemas.microsoft.com/office/spreadsheetml/2017/richdata2" ref="A2:E5">
    <sortCondition ref="C2:C5"/>
    <sortCondition ref="D2:D5"/>
    <sortCondition ref="B2:B5"/>
  </sortState>
  <tableColumns count="5">
    <tableColumn id="1" xr3:uid="{8C416F00-2DFB-43CC-BFB7-42F784615E92}" name="lookupKey"/>
    <tableColumn id="2" xr3:uid="{17FF05F1-70DD-4E64-9368-C24047BEA0EA}" name="lookupValue"/>
    <tableColumn id="3" xr3:uid="{3D1DBFF1-C619-427C-98BB-CC56ED94B368}" name="parentKey"/>
    <tableColumn id="4" xr3:uid="{FB09BF30-3BD9-4BB1-9E14-F532C3BAF9D8}" name="parentDescription"/>
    <tableColumn id="5" xr3:uid="{7F4B30ED-1569-43EC-B138-948FB06DC86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83EC597-C8CD-49BF-8329-5619D00F9606}" name="ud_fence_style" displayName="ud_fence_style" ref="A1:E18" totalsRowShown="0" headerRowDxfId="57" headerRowBorderDxfId="58" tableBorderDxfId="59">
  <autoFilter ref="A1:E18" xr:uid="{583EC597-C8CD-49BF-8329-5619D00F9606}"/>
  <sortState xmlns:xlrd2="http://schemas.microsoft.com/office/spreadsheetml/2017/richdata2" ref="A2:E18">
    <sortCondition ref="C2:C18"/>
    <sortCondition ref="D2:D18"/>
    <sortCondition ref="B2:B18"/>
  </sortState>
  <tableColumns count="5">
    <tableColumn id="1" xr3:uid="{ACBC77A9-49DC-44B4-A33A-080F8B376F5A}" name="lookupKey"/>
    <tableColumn id="2" xr3:uid="{DA0E1EEC-9893-4364-BFDB-B1B35CF29938}" name="lookupValue"/>
    <tableColumn id="3" xr3:uid="{808788E9-CCC3-454A-A5DA-B9C90C5CE08F}" name="parentKey"/>
    <tableColumn id="4" xr3:uid="{86961D4B-3CF7-4473-B3E1-BCBC1C20566B}" name="parentDescription"/>
    <tableColumn id="5" xr3:uid="{2AF0DD3C-CD50-4D12-BFC4-F243C7FB67F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B66A207-D7A0-4F61-9C88-6C6C2EED2986}" name="ud_wall_type" displayName="ud_wall_type" ref="A1:E4" totalsRowShown="0" headerRowDxfId="54" headerRowBorderDxfId="55" tableBorderDxfId="56">
  <autoFilter ref="A1:E4" xr:uid="{EB66A207-D7A0-4F61-9C88-6C6C2EED2986}"/>
  <sortState xmlns:xlrd2="http://schemas.microsoft.com/office/spreadsheetml/2017/richdata2" ref="A2:E4">
    <sortCondition ref="C2:C4"/>
    <sortCondition ref="D2:D4"/>
    <sortCondition ref="B2:B4"/>
  </sortState>
  <tableColumns count="5">
    <tableColumn id="1" xr3:uid="{96C6108A-DDCF-4CF6-B1D1-5B9E08E73981}" name="lookupKey"/>
    <tableColumn id="2" xr3:uid="{67D3040D-59B8-4B59-8FAB-98D899359485}" name="lookupValue"/>
    <tableColumn id="3" xr3:uid="{6AE27D1C-3E37-4693-81E3-F18CBB78B5CA}" name="parentKey"/>
    <tableColumn id="4" xr3:uid="{3432F8B7-B2B0-4C11-9474-D7FDE8D2356D}" name="parentDescription"/>
    <tableColumn id="5" xr3:uid="{D4704CDC-B045-4D6A-B1E6-1E2576579F3D}"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78A4E66-6BFE-4EB1-8300-5C177B1B0561}" name="ud_amds_table_list" displayName="ud_amds_table_list" ref="A1:E91" totalsRowShown="0" headerRowDxfId="51" headerRowBorderDxfId="52" tableBorderDxfId="53">
  <autoFilter ref="A1:E91" xr:uid="{B78A4E66-6BFE-4EB1-8300-5C177B1B0561}"/>
  <sortState xmlns:xlrd2="http://schemas.microsoft.com/office/spreadsheetml/2017/richdata2" ref="A2:E91">
    <sortCondition ref="C2:C91"/>
    <sortCondition ref="D2:D91"/>
    <sortCondition ref="B2:B91"/>
  </sortState>
  <tableColumns count="5">
    <tableColumn id="1" xr3:uid="{0CDD97B0-7396-4FBB-9140-97327F0B3F98}" name="lookupKey"/>
    <tableColumn id="2" xr3:uid="{8B40CC2B-7F88-4716-9C6E-703146A2740B}" name="lookupValue"/>
    <tableColumn id="3" xr3:uid="{A7414944-2D98-4C1C-ACEF-A991DA050270}" name="parentKey"/>
    <tableColumn id="4" xr3:uid="{BB3A3D9B-1097-44EB-A997-63D6AEDC1F17}" name="parentDescription"/>
    <tableColumn id="5" xr3:uid="{3657DC47-3CB6-4B59-BC46-09E267B3384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6E9ADD8-74A7-4DB1-A2C5-C65BA45B93D7}" name="railing_attach" displayName="railing_attach" ref="A1:E2" totalsRowShown="0" headerRowDxfId="48" headerRowBorderDxfId="49" tableBorderDxfId="50">
  <autoFilter ref="A1:E2" xr:uid="{F6E9ADD8-74A7-4DB1-A2C5-C65BA45B93D7}"/>
  <sortState xmlns:xlrd2="http://schemas.microsoft.com/office/spreadsheetml/2017/richdata2" ref="A2:E2">
    <sortCondition ref="C2"/>
    <sortCondition ref="D2"/>
    <sortCondition ref="B2"/>
  </sortState>
  <tableColumns count="5">
    <tableColumn id="1" xr3:uid="{1D744A70-EDFD-4681-ACA4-1A12B91B6A1D}" name="lookupKey"/>
    <tableColumn id="2" xr3:uid="{C3473D29-8B19-43A1-BCEF-B969475FF6B2}" name="lookupValue"/>
    <tableColumn id="3" xr3:uid="{A8AB812C-B6BA-45B5-B083-6C2560F5FEA6}" name="parentKey"/>
    <tableColumn id="4" xr3:uid="{AADEB68E-E425-4501-8F69-9BCB22D46064}" name="parentDescription"/>
    <tableColumn id="5" xr3:uid="{2EABA60D-160F-4050-A2AF-24A416A2FAC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CA577BB-6123-4827-B428-02F72BC3D401}" name="ud_placement" displayName="ud_placement" ref="A1:E29" totalsRowShown="0" headerRowDxfId="45" headerRowBorderDxfId="46" tableBorderDxfId="47">
  <autoFilter ref="A1:E29" xr:uid="{2CA577BB-6123-4827-B428-02F72BC3D401}"/>
  <sortState xmlns:xlrd2="http://schemas.microsoft.com/office/spreadsheetml/2017/richdata2" ref="A2:E29">
    <sortCondition ref="C2:C29"/>
    <sortCondition ref="D2:D29"/>
    <sortCondition ref="B2:B29"/>
  </sortState>
  <tableColumns count="5">
    <tableColumn id="1" xr3:uid="{B58FB50C-7EAB-46C5-9025-3C2A9D8B1EA2}" name="lookupKey"/>
    <tableColumn id="2" xr3:uid="{04A04E43-9C5C-476E-8B23-A4CA7B0DEA2D}" name="lookupValue"/>
    <tableColumn id="3" xr3:uid="{8CC11A75-F106-431E-97DF-8285C80300A7}" name="parentKey"/>
    <tableColumn id="4" xr3:uid="{4E94F828-CCA7-4DF3-98E5-28FB55376080}" name="parentDescription"/>
    <tableColumn id="5" xr3:uid="{81381786-81AB-4B52-816F-CF3B7A2A8D7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327B953-2B99-4217-A1A3-8E1B7D7C8A55}" name="ud_amds_rail_type" displayName="ud_amds_rail_type" ref="A1:E8" totalsRowShown="0" headerRowDxfId="42" headerRowBorderDxfId="43" tableBorderDxfId="44">
  <autoFilter ref="A1:E8" xr:uid="{1327B953-2B99-4217-A1A3-8E1B7D7C8A55}"/>
  <sortState xmlns:xlrd2="http://schemas.microsoft.com/office/spreadsheetml/2017/richdata2" ref="A2:E8">
    <sortCondition ref="C2:C8"/>
    <sortCondition ref="D2:D8"/>
    <sortCondition ref="B2:B8"/>
  </sortState>
  <tableColumns count="5">
    <tableColumn id="1" xr3:uid="{97FBF241-1E9E-4162-8EBB-E9D6EE6D737A}" name="lookupKey"/>
    <tableColumn id="2" xr3:uid="{E1F0F130-7604-449E-8C6D-57BB1CD387A1}" name="lookupValue"/>
    <tableColumn id="3" xr3:uid="{90B6642A-C115-4A8A-A616-6564C45B13D3}" name="parentKey"/>
    <tableColumn id="4" xr3:uid="{0716F8BC-FEFA-48C3-9D39-ADAEEE84537B}" name="parentDescription"/>
    <tableColumn id="5" xr3:uid="{BC9A55D9-16B6-43BB-9CEA-4FD056942B5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9E5FD3D-799D-4FD7-AEBB-1734309C4D76}" name="len_adjust_rsn" displayName="len_adjust_rsn" ref="A1:E12" totalsRowShown="0" headerRowDxfId="39" headerRowBorderDxfId="40" tableBorderDxfId="41">
  <autoFilter ref="A1:E12" xr:uid="{D9E5FD3D-799D-4FD7-AEBB-1734309C4D76}"/>
  <sortState xmlns:xlrd2="http://schemas.microsoft.com/office/spreadsheetml/2017/richdata2" ref="A2:E12">
    <sortCondition ref="C2:C12"/>
    <sortCondition ref="D2:D12"/>
    <sortCondition ref="B2:B12"/>
  </sortState>
  <tableColumns count="5">
    <tableColumn id="1" xr3:uid="{6307EE9F-2776-47E1-8F63-368D11C50549}" name="lookupKey"/>
    <tableColumn id="2" xr3:uid="{3E8A62A9-655F-467B-87E7-B1DAD32EF308}" name="lookupValue"/>
    <tableColumn id="3" xr3:uid="{E3338625-6054-4FC1-8DE7-A7A807B0952A}" name="parentKey"/>
    <tableColumn id="4" xr3:uid="{45DF1ED0-59AB-4C64-8F16-6B42147C91FE}" name="parentDescription"/>
    <tableColumn id="5" xr3:uid="{6DA28D63-025E-466F-BCD4-9858B8119DE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9620CDE-F092-4604-A65F-B3E71543E432}" name="ud_coating_system" displayName="ud_coating_system" ref="A1:E9" totalsRowShown="0" headerRowDxfId="36" headerRowBorderDxfId="37" tableBorderDxfId="38">
  <autoFilter ref="A1:E9" xr:uid="{79620CDE-F092-4604-A65F-B3E71543E432}"/>
  <sortState xmlns:xlrd2="http://schemas.microsoft.com/office/spreadsheetml/2017/richdata2" ref="A2:E9">
    <sortCondition ref="C2:C9"/>
    <sortCondition ref="D2:D9"/>
    <sortCondition ref="B2:B9"/>
  </sortState>
  <tableColumns count="5">
    <tableColumn id="1" xr3:uid="{922CB60D-2675-462A-975B-B9A4F16A9E8E}" name="lookupKey"/>
    <tableColumn id="2" xr3:uid="{C7190409-FD26-4EBF-AF96-6D5E91D26EDE}" name="lookupValue"/>
    <tableColumn id="3" xr3:uid="{FD912E89-C91A-42E4-90BF-FF5E2CE91ACC}" name="parentKey"/>
    <tableColumn id="4" xr3:uid="{B0E85CB4-4A8D-443E-A7D1-344C7A75B46E}" name="parentDescription"/>
    <tableColumn id="5" xr3:uid="{7A87BB65-F0DB-494F-AF27-7D38BDC59B3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BD19F95-7794-4237-8B1A-E5ABC47D649D}" name="ud_position" displayName="ud_position" ref="A1:E6" totalsRowShown="0" headerRowDxfId="33" headerRowBorderDxfId="34" tableBorderDxfId="35">
  <autoFilter ref="A1:E6" xr:uid="{4BD19F95-7794-4237-8B1A-E5ABC47D649D}"/>
  <sortState xmlns:xlrd2="http://schemas.microsoft.com/office/spreadsheetml/2017/richdata2" ref="A2:E6">
    <sortCondition ref="C2:C6"/>
    <sortCondition ref="D2:D6"/>
    <sortCondition ref="B2:B6"/>
  </sortState>
  <tableColumns count="5">
    <tableColumn id="1" xr3:uid="{0236B864-B99A-4380-99D5-9F0C3FF5442D}" name="lookupKey"/>
    <tableColumn id="2" xr3:uid="{C6C8B72D-B177-465A-B785-874CCC9FCAEF}" name="lookupValue"/>
    <tableColumn id="3" xr3:uid="{F463B835-D52F-41E2-92A3-43CBA87A2D79}" name="parentKey"/>
    <tableColumn id="4" xr3:uid="{44BC3426-C96B-4234-B824-E5ABC7D2C4DD}" name="parentDescription"/>
    <tableColumn id="5" xr3:uid="{0041ACFC-312E-4874-9F91-2222CAF7431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2159D21-4908-4D4F-A7E3-ABCB24512EFE}" name="ud_maintenance_organisation" displayName="ud_maintenance_organisation" ref="A1:E8" totalsRowShown="0" headerRowDxfId="30" headerRowBorderDxfId="31" tableBorderDxfId="32">
  <autoFilter ref="A1:E8" xr:uid="{D2159D21-4908-4D4F-A7E3-ABCB24512EFE}"/>
  <sortState xmlns:xlrd2="http://schemas.microsoft.com/office/spreadsheetml/2017/richdata2" ref="A2:E8">
    <sortCondition ref="C2:C8"/>
    <sortCondition ref="D2:D8"/>
    <sortCondition ref="B2:B8"/>
  </sortState>
  <tableColumns count="5">
    <tableColumn id="1" xr3:uid="{47A5371B-23B3-4902-B340-FC70BC0876F0}" name="lookupKey"/>
    <tableColumn id="2" xr3:uid="{4380CB70-8EDE-4C29-A570-AC91C3BBC12A}" name="lookupValue"/>
    <tableColumn id="3" xr3:uid="{5B60F581-D5E4-42E1-9085-CF60A372EF02}" name="parentKey"/>
    <tableColumn id="4" xr3:uid="{19C6DF06-A887-4EDF-840F-8784245B96AD}" name="parentDescription"/>
    <tableColumn id="5" xr3:uid="{F14F8C22-E8FB-4E60-A837-27766122C54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2E5D9D7-7C27-434C-9200-32BE2A9F6DCA}" name="side" displayName="side" ref="A1:E5" totalsRowShown="0" headerRowDxfId="27" headerRowBorderDxfId="28" tableBorderDxfId="29">
  <autoFilter ref="A1:E5" xr:uid="{22E5D9D7-7C27-434C-9200-32BE2A9F6DCA}"/>
  <sortState xmlns:xlrd2="http://schemas.microsoft.com/office/spreadsheetml/2017/richdata2" ref="A2:E5">
    <sortCondition ref="C2:C5"/>
    <sortCondition ref="D2:D5"/>
    <sortCondition ref="B2:B5"/>
  </sortState>
  <tableColumns count="5">
    <tableColumn id="1" xr3:uid="{BD869E72-5577-4C9E-B02B-43E810D0E48C}" name="lookupKey"/>
    <tableColumn id="2" xr3:uid="{4BCE9CF7-DA75-464A-9986-D67EED01DA92}" name="lookupValue"/>
    <tableColumn id="3" xr3:uid="{70DD44CC-0493-41DF-A3E3-3F9054D5710D}" name="parentKey"/>
    <tableColumn id="4" xr3:uid="{33504EB4-C94C-49D1-8AA5-C0CF4229607D}" name="parentDescription"/>
    <tableColumn id="5" xr3:uid="{8155BF14-3158-4B3D-A4E6-5C0EF6ED4EB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0CA5D49-14A6-44AD-91AF-FFDD4CFAC991}" name="av_standard_rc" displayName="av_standard_rc" ref="A1:E566" totalsRowShown="0" headerRowDxfId="24" headerRowBorderDxfId="25" tableBorderDxfId="26">
  <autoFilter ref="A1:E566" xr:uid="{70CA5D49-14A6-44AD-91AF-FFDD4CFAC991}"/>
  <sortState xmlns:xlrd2="http://schemas.microsoft.com/office/spreadsheetml/2017/richdata2" ref="A2:E566">
    <sortCondition ref="C2:C566"/>
    <sortCondition ref="D2:D566"/>
    <sortCondition ref="B2:B566"/>
  </sortState>
  <tableColumns count="5">
    <tableColumn id="1" xr3:uid="{B4C1D6A3-0B3D-4383-8A6A-FC5BC289875F}" name="lookupKey"/>
    <tableColumn id="2" xr3:uid="{507033E4-9B11-40B2-87D6-27F6DB1BA737}" name="lookupValue"/>
    <tableColumn id="3" xr3:uid="{80EEB0B8-2FC6-45C5-ACB9-A7747FA3E267}" name="parentKey"/>
    <tableColumn id="4" xr3:uid="{884DE59E-E1AC-4D8C-A85A-2F8A1277F721}" name="parentDescription"/>
    <tableColumn id="5" xr3:uid="{9C0067D7-BB80-4E58-A5E8-0D814F3C083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655C816-C314-4B33-BD7D-E5713AACB3BB}" name="ar_replace_reason" displayName="ar_replace_reason" ref="A1:E14" totalsRowShown="0" headerRowDxfId="21" headerRowBorderDxfId="22" tableBorderDxfId="23">
  <autoFilter ref="A1:E14" xr:uid="{1655C816-C314-4B33-BD7D-E5713AACB3BB}"/>
  <sortState xmlns:xlrd2="http://schemas.microsoft.com/office/spreadsheetml/2017/richdata2" ref="A2:E14">
    <sortCondition ref="C2:C14"/>
    <sortCondition ref="D2:D14"/>
    <sortCondition ref="B2:B14"/>
  </sortState>
  <tableColumns count="5">
    <tableColumn id="1" xr3:uid="{CA5F5F77-6A2F-461A-A29F-4885D0E58D09}" name="lookupKey"/>
    <tableColumn id="2" xr3:uid="{9994568E-7987-420D-AADC-6DA07A32C0AB}" name="lookupValue"/>
    <tableColumn id="3" xr3:uid="{EB5E39BE-966D-4594-907B-3747FFD430A0}" name="parentKey"/>
    <tableColumn id="4" xr3:uid="{B9CA2F34-AD63-4AD9-B07C-C4F6DE7C9E0B}" name="parentDescription"/>
    <tableColumn id="5" xr3:uid="{A377A437-24E7-4E7A-9F84-661F2C02299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0E725A1-25FD-499C-A640-A880B0A8B8C3}" name="ud_replacement_status" displayName="ud_replacement_status" ref="A1:E4" totalsRowShown="0" headerRowDxfId="18" headerRowBorderDxfId="19" tableBorderDxfId="20">
  <autoFilter ref="A1:E4" xr:uid="{D0E725A1-25FD-499C-A640-A880B0A8B8C3}"/>
  <sortState xmlns:xlrd2="http://schemas.microsoft.com/office/spreadsheetml/2017/richdata2" ref="A2:E4">
    <sortCondition ref="C2:C4"/>
    <sortCondition ref="D2:D4"/>
    <sortCondition ref="B2:B4"/>
  </sortState>
  <tableColumns count="5">
    <tableColumn id="1" xr3:uid="{4F30349D-411D-4B29-974F-B650817FF219}" name="lookupKey"/>
    <tableColumn id="2" xr3:uid="{A2AECE99-811A-40EB-8EC0-3E2878F6EA99}" name="lookupValue"/>
    <tableColumn id="3" xr3:uid="{229774DF-A1F8-4105-9B11-AD96C374AEEA}" name="parentKey"/>
    <tableColumn id="4" xr3:uid="{6BCEA6E8-4D3C-4BE3-B334-421F5225AE58}" name="parentDescription"/>
    <tableColumn id="5" xr3:uid="{7AE1CCEE-2298-4A68-A93F-CF0587A12F4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232F600-CBC0-4A86-97C3-6892BB9E4B1E}" name="ud_asset_status" displayName="ud_asset_status" ref="A1:E10" totalsRowShown="0" headerRowDxfId="15" headerRowBorderDxfId="16" tableBorderDxfId="17">
  <autoFilter ref="A1:E10" xr:uid="{F232F600-CBC0-4A86-97C3-6892BB9E4B1E}"/>
  <sortState xmlns:xlrd2="http://schemas.microsoft.com/office/spreadsheetml/2017/richdata2" ref="A2:E10">
    <sortCondition ref="C2:C10"/>
    <sortCondition ref="D2:D10"/>
    <sortCondition ref="B2:B10"/>
  </sortState>
  <tableColumns count="5">
    <tableColumn id="1" xr3:uid="{ECCBD927-88DC-48E1-9CC7-FE0F23E40F06}" name="lookupKey"/>
    <tableColumn id="2" xr3:uid="{67D87B2D-1F98-450D-87BB-CBAA3F424545}" name="lookupValue"/>
    <tableColumn id="3" xr3:uid="{8B1584D4-DBAE-49A5-9820-0C2982A33C6F}" name="parentKey"/>
    <tableColumn id="4" xr3:uid="{2F6C71D1-E3BD-47EB-93FC-1D9A3C49BF37}" name="parentDescription"/>
    <tableColumn id="5" xr3:uid="{F5A315C9-412F-443B-95CC-3E6C6F4A225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BC22B3F-C582-4B60-93F7-228E4C171D0E}" name="ud_sub_organisation" displayName="ud_sub_organisation" ref="A1:E19" totalsRowShown="0" headerRowDxfId="12" headerRowBorderDxfId="13" tableBorderDxfId="14">
  <autoFilter ref="A1:E19" xr:uid="{DBC22B3F-C582-4B60-93F7-228E4C171D0E}"/>
  <sortState xmlns:xlrd2="http://schemas.microsoft.com/office/spreadsheetml/2017/richdata2" ref="A2:E19">
    <sortCondition ref="C2:C19"/>
    <sortCondition ref="D2:D19"/>
    <sortCondition ref="B2:B19"/>
  </sortState>
  <tableColumns count="5">
    <tableColumn id="1" xr3:uid="{98B74605-5402-41B9-9B5A-E5B1A56667CC}" name="lookupKey"/>
    <tableColumn id="2" xr3:uid="{B8D27CEC-3A71-4B3A-9A87-4560C53F3BAE}" name="lookupValue"/>
    <tableColumn id="3" xr3:uid="{A5901FCE-6BEE-424C-93E9-D6E6180EB57F}" name="parentKey"/>
    <tableColumn id="4" xr3:uid="{5AC2E907-9EA4-479D-8F08-07106CB6681F}" name="parentDescription"/>
    <tableColumn id="5" xr3:uid="{3AACB8B3-1BE7-498D-8309-FD9A00D8AD5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66D7C86-F676-4FCE-BF3F-31B7737ABDDF}" name="ud_organisation_owner" displayName="ud_organisation_owner" ref="A1:E101" totalsRowShown="0" headerRowDxfId="9" headerRowBorderDxfId="10" tableBorderDxfId="11">
  <autoFilter ref="A1:E101" xr:uid="{F66D7C86-F676-4FCE-BF3F-31B7737ABDDF}"/>
  <sortState xmlns:xlrd2="http://schemas.microsoft.com/office/spreadsheetml/2017/richdata2" ref="A2:E101">
    <sortCondition ref="C2:C101"/>
    <sortCondition ref="D2:D101"/>
    <sortCondition ref="B2:B101"/>
  </sortState>
  <tableColumns count="5">
    <tableColumn id="1" xr3:uid="{E49799C9-F7F1-4DDF-ABA5-1B00F635B6F1}" name="lookupKey"/>
    <tableColumn id="2" xr3:uid="{7A26CF61-E39B-4F21-92DC-2E9FE6E37F04}" name="lookupValue"/>
    <tableColumn id="3" xr3:uid="{9B34F4CF-E381-49FD-8894-79D77C12F76C}" name="parentKey"/>
    <tableColumn id="4" xr3:uid="{112285C5-FDB3-4AF0-B99D-D2C455C7A076}" name="parentDescription"/>
    <tableColumn id="5" xr3:uid="{DE5DF1EB-E9A6-488E-A5E2-95F65C84F9A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2D8C6C7-CE82-46D6-8BA3-D8B6900EAA72}" name="ud_work_category" displayName="ud_work_category" ref="A1:E78" totalsRowShown="0" headerRowDxfId="6" headerRowBorderDxfId="7" tableBorderDxfId="8">
  <autoFilter ref="A1:E78" xr:uid="{C2D8C6C7-CE82-46D6-8BA3-D8B6900EAA72}"/>
  <sortState xmlns:xlrd2="http://schemas.microsoft.com/office/spreadsheetml/2017/richdata2" ref="A2:E78">
    <sortCondition ref="C2:C78"/>
    <sortCondition ref="D2:D78"/>
    <sortCondition ref="B2:B78"/>
  </sortState>
  <tableColumns count="5">
    <tableColumn id="1" xr3:uid="{E3B0199E-581F-4498-8803-B4EF9751CE0D}" name="lookupKey"/>
    <tableColumn id="2" xr3:uid="{0CB54582-BFAF-4BE2-A9F4-FD19B1688A61}" name="lookupValue"/>
    <tableColumn id="3" xr3:uid="{C6CC02D9-5599-4056-B6B7-F64EF48AD5E1}" name="parentKey"/>
    <tableColumn id="4" xr3:uid="{64D4E7A7-79B8-4CF6-806A-2CC1C432D073}" name="parentDescription"/>
    <tableColumn id="5" xr3:uid="{4AA65EAD-1E5F-4650-8F85-6FFAA5BA544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FC888A8-DCF3-476D-B763-4A3EA7769892}" name="ud_material" displayName="ud_material" ref="A1:E85" totalsRowShown="0" headerRowDxfId="3" headerRowBorderDxfId="4" tableBorderDxfId="5">
  <autoFilter ref="A1:E85" xr:uid="{1FC888A8-DCF3-476D-B763-4A3EA7769892}"/>
  <sortState xmlns:xlrd2="http://schemas.microsoft.com/office/spreadsheetml/2017/richdata2" ref="A2:E85">
    <sortCondition ref="C2:C85"/>
    <sortCondition ref="D2:D85"/>
    <sortCondition ref="B2:B85"/>
  </sortState>
  <tableColumns count="5">
    <tableColumn id="1" xr3:uid="{4A09717B-F943-44BB-BDCE-56CC830BAD6F}" name="lookupKey"/>
    <tableColumn id="2" xr3:uid="{218D1F78-3372-44C3-BE5E-44E399046C16}" name="lookupValue"/>
    <tableColumn id="3" xr3:uid="{40E788BA-443C-4993-BF6B-F3A433429196}" name="parentKey"/>
    <tableColumn id="4" xr3:uid="{C50409BB-A645-4248-8F74-9734FAC0769C}" name="parentDescription"/>
    <tableColumn id="5" xr3:uid="{DCDCDAF6-1821-4397-AC96-93B7043AC253}"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BF75033-7722-475C-892A-DC39CCA4F25A}" name="roadnames" displayName="roadnames" ref="A1:E2447" totalsRowShown="0" headerRowDxfId="0" headerRowBorderDxfId="1" tableBorderDxfId="2">
  <autoFilter ref="A1:E2447" xr:uid="{2BF75033-7722-475C-892A-DC39CCA4F25A}"/>
  <sortState xmlns:xlrd2="http://schemas.microsoft.com/office/spreadsheetml/2017/richdata2" ref="A2:E2447">
    <sortCondition ref="C2:C2447"/>
    <sortCondition ref="D2:D2447"/>
    <sortCondition ref="B2:B2447"/>
  </sortState>
  <tableColumns count="5">
    <tableColumn id="1" xr3:uid="{141DF850-17CA-4374-8A01-16C1DFE86870}" name="lookupKey"/>
    <tableColumn id="2" xr3:uid="{ADE729C6-9C7C-4193-96E9-27B93A8CCE75}" name="lookupValue"/>
    <tableColumn id="3" xr3:uid="{17D07E39-B99E-4C1F-98C1-966D31B874DD}" name="parentKey"/>
    <tableColumn id="4" xr3:uid="{0463FA10-C16F-460B-B56E-EA0806823C3E}" name="parentDescription"/>
    <tableColumn id="5" xr3:uid="{3FCDD112-923C-4546-8F1C-D6702F0EA5B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rljgFyAigGvlgXF4ldMWZIkdOkoo4oDaj1YjRd7hkV5+jXZrqm2COHcfivUy1M69qMj9X8FwwRxkghnKnqrKQ==" saltValue="htSziQOfvjbWutFT2ux2wg=="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71">
      <formula>MATCH("ERROR",$A10:$EL10,0)</formula>
    </cfRule>
    <cfRule type="expression" dxfId="250" priority="72">
      <formula>AND($A10="ADD",A$6=TRUE,A10="")</formula>
    </cfRule>
    <cfRule type="expression" dxfId="249" priority="73">
      <formula>OR(AND($A10="DELETE",A$1="Asset ID",A10=""),AND($A10="DELETE",A$1="Removal Date",A10=""),AND($A10="DELETE",A$1="Removal Reason",A10=""))</formula>
    </cfRule>
    <cfRule type="expression" dxfId="248" priority="74">
      <formula>OR(AND($A10="EDIT",A$1="Asset ID",A10=""),AND($A10="EDIT",A$5=TRUE,A10=""))</formula>
    </cfRule>
    <cfRule type="expression" dxfId="247" priority="75">
      <formula>AND($A10="ADD",A$5=TRUE,A10="")</formula>
    </cfRule>
  </conditionalFormatting>
  <dataValidations count="26">
    <dataValidation type="list" allowBlank="1" showInputMessage="1" showErrorMessage="1" sqref="C10:C300" xr:uid="{AE712BDD-CD62-4E7B-963A-C516575BEE02}">
      <formula1>roadnames_lookup</formula1>
    </dataValidation>
    <dataValidation type="list" allowBlank="1" showInputMessage="1" showErrorMessage="1" sqref="H10:H300" xr:uid="{64CCEA16-43F2-4F1E-894C-6159A7D7C6BD}">
      <formula1>bollard_material_lookup</formula1>
    </dataValidation>
    <dataValidation type="list" allowBlank="1" showInputMessage="1" showErrorMessage="1" promptTitle="WARNING" prompt="Only change If ammending existing asset" sqref="Q10:Q300" xr:uid="{A3583801-F949-48CD-8082-290DBF827A75}">
      <formula1>ud_asset_status_lookup</formula1>
    </dataValidation>
    <dataValidation type="list" allowBlank="1" showInputMessage="1" showErrorMessage="1" sqref="T10:T300" xr:uid="{F5340E19-1A13-4037-BCCE-5147677BECC8}">
      <formula1>ar_replace_reason_lookup</formula1>
    </dataValidation>
    <dataValidation type="list" allowBlank="1" showInputMessage="1" showErrorMessage="1" promptTitle="WARNING" prompt="Only change this If Not QLDC asset" sqref="X10:X300" xr:uid="{06375C51-6B5C-4CEB-9767-D010D086A36C}">
      <formula1>ud_organisation_owner_lookup</formula1>
    </dataValidation>
    <dataValidation type="list" allowBlank="1" showInputMessage="1" showErrorMessage="1" promptTitle="WARNING" prompt="Only change this If Not QLDC Roading asset" sqref="Z10:Z300" xr:uid="{388CCC36-F629-4C80-8B3E-4628730D2205}">
      <formula1>ud_sub_organisation_lookup</formula1>
    </dataValidation>
    <dataValidation type="list" allowBlank="1" showInputMessage="1" showErrorMessage="1" sqref="AB10:AB300" xr:uid="{D5F0FD74-B136-4F5C-A134-D2D21C7F6FFD}">
      <formula1>ud_maintenance_organisation_lookup</formula1>
    </dataValidation>
    <dataValidation type="list" allowBlank="1" showInputMessage="1" showErrorMessage="1" promptTitle="WARNING" prompt="Only change this field If undertaking maintenance Or CAPEX works" sqref="AD10:AD300" xr:uid="{8AB9CEB7-4F4E-47B4-8C4A-6B9D4B053E75}">
      <formula1>ud_work_category_lookup</formula1>
    </dataValidation>
    <dataValidation type="list" allowBlank="1" showInputMessage="1" showErrorMessage="1" promptTitle="WARNING" prompt="Only change this If incorrect" sqref="AH10:AH300" xr:uid="{09CBFAEA-AC3A-4E71-B7C9-5E2818363C84}">
      <formula1>condition_lookup</formula1>
    </dataValidation>
    <dataValidation type="list" allowBlank="1" showInputMessage="1" showErrorMessage="1" sqref="J10:J300 M10:M300" xr:uid="{9005E9D6-6BC1-49A4-9D33-2336430B65C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594DDB-FCD2-4457-8C2F-875BD1DB5220}">
      <formula1>"ADD,EDIT,DELETE"</formula1>
    </dataValidation>
    <dataValidation type="list" allowBlank="1" showInputMessage="1" showErrorMessage="1" promptTitle="WARNING" prompt="Only change this If Not QLDC asset" sqref="V10:V300" xr:uid="{75BD0EB1-C8A2-4382-968D-7163FC663E08}">
      <formula1>ud_organisation_owner_lookup</formula1>
    </dataValidation>
    <dataValidation type="list" allowBlank="1" showInputMessage="1" showErrorMessage="1" promptTitle="WARNING" prompt="Only change this If NZTA Or Parks And Reserves asset" sqref="AG10:AG300" xr:uid="{BE0181AA-6D06-4C3D-87C6-FD61EDB3F0EF}">
      <formula1>"TRUE,FALSE"</formula1>
    </dataValidation>
    <dataValidation type="list" allowBlank="1" showInputMessage="1" showErrorMessage="1" promptTitle="WARNING" prompt="Only change this If incorrect" sqref="K10:K300" xr:uid="{76E832EA-2BDD-497D-AFAA-583241704EF0}">
      <formula1>"TRUE,FALSE"</formula1>
    </dataValidation>
    <dataValidation type="whole" allowBlank="1" showInputMessage="1" showErrorMessage="1" error="Please Enter Whole Number Between 1 And 999" promptTitle="ERROR" sqref="O10:O300" xr:uid="{DA3B8CD3-0765-4757-A675-4B53EB57480C}">
      <formula1>1</formula1>
      <formula2>999</formula2>
    </dataValidation>
    <dataValidation type="whole" allowBlank="1" showInputMessage="1" showErrorMessage="1" error="Please Enter Whole Number Between 1 And 2147483647" promptTitle="ERROR" sqref="B10:B300" xr:uid="{80DF8215-9D74-4BD4-BF9D-A3B4953E11F2}">
      <formula1>1</formula1>
      <formula2>2147483647</formula2>
    </dataValidation>
    <dataValidation type="whole" allowBlank="1" showInputMessage="1" showErrorMessage="1" error="Please Enter Whole Number Between 1 And 9999999999" promptTitle="ERROR" sqref="L10:L300" xr:uid="{C2C8D33D-29AA-4892-9AB4-66AF59101742}">
      <formula1>1</formula1>
      <formula2>9999999999</formula2>
    </dataValidation>
    <dataValidation type="whole" allowBlank="1" showInputMessage="1" showErrorMessage="1" error="Please Enter Whole Number Between 1 And 9999999999" promptTitle="ERROR" sqref="P10:P300" xr:uid="{A0D79EE7-D26C-4DE1-A21E-FDF85F732CCC}">
      <formula1>1</formula1>
      <formula2>9999999999</formula2>
    </dataValidation>
    <dataValidation type="decimal" allowBlank="1" showInputMessage="1" showErrorMessage="1" error="Please Enter Decimal Between 0.1 And 999.9" promptTitle="ERROR" sqref="G10:G300" xr:uid="{EC4ABF22-5CB8-45D8-94A5-70C650AAFDD3}">
      <formula1>0.1</formula1>
      <formula2>999.9</formula2>
    </dataValidation>
    <dataValidation type="decimal" allowBlank="1" showInputMessage="1" showErrorMessage="1" error="Please Enter Decimal Between 0.01 And 9999999999.99" promptTitle="ERROR" sqref="AF10:AF300" xr:uid="{8C015E05-0F41-43EC-A0DA-D9A4BFF83B07}">
      <formula1>0.01</formula1>
      <formula2>9999999999.99</formula2>
    </dataValidation>
    <dataValidation type="textLength" allowBlank="1" showInputMessage="1" showErrorMessage="1" error="Please Dont Enter More Than 255 Characters" promptTitle="ERROR" sqref="AK10:AK300" xr:uid="{DAFE505C-842D-45DB-977F-C5D8599588A5}">
      <formula1>0</formula1>
      <formula2>255</formula2>
    </dataValidation>
    <dataValidation type="date" allowBlank="1" showInputMessage="1" showErrorMessage="1" error="Please Enter Valid Date eg 31/01/2023" promptTitle="ERROR" sqref="N10:N300" xr:uid="{AF359296-591F-4E9B-9A41-D4E297C1811F}">
      <formula1>42005</formula1>
      <formula2>48580</formula2>
    </dataValidation>
    <dataValidation type="date" allowBlank="1" showInputMessage="1" showErrorMessage="1" error="Please Enter Valid Date eg 31/01/2023" promptTitle="ERROR" sqref="S10:S300" xr:uid="{AED3C539-DE8A-496D-9848-793E7765CA63}">
      <formula1>42005</formula1>
      <formula2>48580</formula2>
    </dataValidation>
    <dataValidation type="date" allowBlank="1" showInputMessage="1" showErrorMessage="1" error="Please Enter Valid Date eg 31/01/2023" promptTitle="ERROR" sqref="AJ10:AJ300" xr:uid="{DA79C1B7-42FD-406C-8B0E-AF994746B955}">
      <formula1>42005</formula1>
      <formula2>48580</formula2>
    </dataValidation>
    <dataValidation type="decimal" allowBlank="1" showInputMessage="1" showErrorMessage="1" error="This an incomplete grid reference or is outside of QLDC. Please check that this a easting in NZTM2000" promptTitle="ERROR" sqref="E10:E300" xr:uid="{4D84B01A-DC30-4EA3-941A-C19718AEB95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8F5EFF1-2873-4287-8817-C859FBA7D53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YkRZaKIE30Ra2Y5Rkp3pCeXm/4WEiM3lTu1gDCEEuAa165HP2PopRHv1aCRSye4vJJzzQEl6ETUeueXHfgJvAg==" saltValue="kMpF7PkfymNbjx9uf1UlQQ=="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153">
      <formula>MATCH("ERROR",$A10:$EN10,0)</formula>
    </cfRule>
    <cfRule type="expression" dxfId="243" priority="154">
      <formula>AND($A10="ADD",A$6=TRUE,A10="")</formula>
    </cfRule>
    <cfRule type="expression" dxfId="242" priority="155">
      <formula>OR(AND($A10="DELETE",A$1="Asset ID",A10=""),AND($A10="DELETE",A$1="Removal Date",A10=""),AND($A10="DELETE",A$1="Removal Reason",A10=""))</formula>
    </cfRule>
    <cfRule type="expression" dxfId="241" priority="156">
      <formula>OR(AND($A10="EDIT",A$1="Asset ID",A10=""),AND($A10="EDIT",A$5=TRUE,A10=""))</formula>
    </cfRule>
    <cfRule type="expression" dxfId="240" priority="157">
      <formula>AND($A10="ADD",A$5=TRUE,A10="")</formula>
    </cfRule>
  </conditionalFormatting>
  <dataValidations count="34">
    <dataValidation type="list" allowBlank="1" showInputMessage="1" showErrorMessage="1" sqref="C10:C300" xr:uid="{55747DEE-662A-4E25-BACC-CA9B9F25ADF5}">
      <formula1>roadnames_lookup</formula1>
    </dataValidation>
    <dataValidation type="list" allowBlank="1" showInputMessage="1" showErrorMessage="1" sqref="I10:I300" xr:uid="{2522F4D1-1E80-4106-8760-2811BEDB3B27}">
      <formula1>ud_position_lookup</formula1>
    </dataValidation>
    <dataValidation type="list" allowBlank="1" showInputMessage="1" showErrorMessage="1" sqref="N10:N300" xr:uid="{4D1DC6A9-B1E4-40F5-A823-391658F76966}">
      <formula1>len_adjust_rsn_lookup</formula1>
    </dataValidation>
    <dataValidation type="list" allowBlank="1" showInputMessage="1" showErrorMessage="1" sqref="S10:S300" xr:uid="{1F31D117-CFC1-4006-905C-05D76A96F676}">
      <formula1>cattle_stop_material_lookup</formula1>
    </dataValidation>
    <dataValidation type="list" allowBlank="1" showInputMessage="1" showErrorMessage="1" sqref="U10:U300" xr:uid="{9A2A9A61-171D-4EE4-8ECE-09BA07365FCC}">
      <formula1>ud_coating_system_lookup</formula1>
    </dataValidation>
    <dataValidation type="list" allowBlank="1" showInputMessage="1" showErrorMessage="1" promptTitle="WARNING" prompt="Only change If ammending existing asset" sqref="AB10:AB300" xr:uid="{F0F6811E-3BF2-427A-8BEB-8405F7E7D1AE}">
      <formula1>ud_asset_status_lookup</formula1>
    </dataValidation>
    <dataValidation type="list" allowBlank="1" showInputMessage="1" showErrorMessage="1" sqref="AE10:AE300" xr:uid="{B759D7E3-2231-490A-B53A-F40C9442E55C}">
      <formula1>ar_replace_reason_lookup</formula1>
    </dataValidation>
    <dataValidation type="list" allowBlank="1" showInputMessage="1" showErrorMessage="1" promptTitle="WARNING" prompt="Only change this If Not QLDC asset" sqref="AI10:AI300" xr:uid="{022E521E-0E82-4060-ADDE-5CF72BE7106B}">
      <formula1>ud_organisation_owner_lookup</formula1>
    </dataValidation>
    <dataValidation type="list" allowBlank="1" showInputMessage="1" showErrorMessage="1" promptTitle="WARNING" prompt="Only change this If Not QLDC Roading asset" sqref="AK10:AK300" xr:uid="{91AC968D-5E95-4E21-980F-D48A68C612AC}">
      <formula1>ud_sub_organisation_lookup</formula1>
    </dataValidation>
    <dataValidation type="list" allowBlank="1" showInputMessage="1" showErrorMessage="1" promptTitle="WARNING" prompt="Only change this field If undertaking maintenance Or CAPEX works" sqref="AM10:AM300" xr:uid="{02A2CD3C-0240-4DD8-956B-523B329919C2}">
      <formula1>ud_work_category_lookup</formula1>
    </dataValidation>
    <dataValidation type="list" allowBlank="1" showInputMessage="1" showErrorMessage="1" promptTitle="WARNING" prompt="Only change this If incorrect" sqref="AQ10:AQ300" xr:uid="{EC360623-0215-4E6B-8550-60DD127D5B94}">
      <formula1>condition_lookup</formula1>
    </dataValidation>
    <dataValidation type="list" allowBlank="1" showInputMessage="1" showErrorMessage="1" promptTitle="WARNING" prompt="Only change this If incorrect" sqref="W10:W300" xr:uid="{C4D4724D-3973-4069-AE46-176C4AED043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DCAA06-55E7-4486-B192-EA365D1EA9F3}">
      <formula1>"ADD,EDIT,DELETE"</formula1>
    </dataValidation>
    <dataValidation type="list" allowBlank="1" showInputMessage="1" showErrorMessage="1" promptTitle="WARNING" prompt="Only change this If Not QLDC asset" sqref="AG10:AG300" xr:uid="{2831970C-4324-4A05-97FC-2E9A80EA1B63}">
      <formula1>ud_organisation_owner_lookup</formula1>
    </dataValidation>
    <dataValidation type="list" allowBlank="1" showInputMessage="1" showErrorMessage="1" promptTitle="WARNING" prompt="Only change this If NZTA Or Parks And Reserves asset" sqref="AP10:AP300" xr:uid="{AE8B0822-A7FC-473B-8C60-B00AE45C49D3}">
      <formula1>"TRUE,FALSE"</formula1>
    </dataValidation>
    <dataValidation type="whole" allowBlank="1" showInputMessage="1" showErrorMessage="1" error="Please Enter Whole Number Between 1 And 999" promptTitle="ERROR" sqref="Z10:Z300" xr:uid="{1E1977D4-E926-4B1B-9E40-3850EDCF1CE1}">
      <formula1>1</formula1>
      <formula2>999</formula2>
    </dataValidation>
    <dataValidation type="whole" allowBlank="1" showInputMessage="1" showErrorMessage="1" error="Please Enter Whole Number Between 1 And 2147483647" promptTitle="ERROR" sqref="B10:B300" xr:uid="{80380CE1-7C93-448A-B168-4A89E90A9694}">
      <formula1>1</formula1>
      <formula2>2147483647</formula2>
    </dataValidation>
    <dataValidation type="whole" allowBlank="1" showInputMessage="1" showErrorMessage="1" error="Please Enter Whole Number Between 1 And 9999999999" promptTitle="ERROR" sqref="X10:X300" xr:uid="{DBC98EB8-FF04-43BA-800E-AEE359271739}">
      <formula1>1</formula1>
      <formula2>9999999999</formula2>
    </dataValidation>
    <dataValidation type="whole" allowBlank="1" showInputMessage="1" showErrorMessage="1" error="Please Enter Whole Number Between 1 And 9999999999" promptTitle="ERROR" sqref="AA10:AA300" xr:uid="{029448F1-32EF-47EA-BD11-870BFB02AB9C}">
      <formula1>1</formula1>
      <formula2>9999999999</formula2>
    </dataValidation>
    <dataValidation type="whole" allowBlank="1" showInputMessage="1" showErrorMessage="1" error="Please Enter Whole Number Between 1 And 999999" promptTitle="ERROR" sqref="H10:H300" xr:uid="{972874E1-5175-4CC7-AA9F-AC9635F04B51}">
      <formula1>1</formula1>
      <formula2>999999</formula2>
    </dataValidation>
    <dataValidation type="whole" allowBlank="1" showInputMessage="1" showErrorMessage="1" error="Please Enter Whole Number Between 0 And 999999" promptTitle="ERROR" sqref="G10:G300" xr:uid="{3A4AF5BD-89FC-444A-999C-C121A4C9F400}">
      <formula1>0</formula1>
      <formula2>999999</formula2>
    </dataValidation>
    <dataValidation type="whole" allowBlank="1" showInputMessage="1" showErrorMessage="1" error="Please Enter Whole Number Between 1 And 99999" promptTitle="ERROR" sqref="M10:M300" xr:uid="{31D67818-1F24-40B4-AE9E-ADEB6E7C903E}">
      <formula1>1</formula1>
      <formula2>99999</formula2>
    </dataValidation>
    <dataValidation type="decimal" allowBlank="1" showInputMessage="1" showErrorMessage="1" error="Please Enter Decimal Between 0.1 And 9999.9" promptTitle="ERROR" sqref="K10:K300" xr:uid="{E59EB576-7EF0-4938-BA58-229180D73AEE}">
      <formula1>0.1</formula1>
      <formula2>9999.9</formula2>
    </dataValidation>
    <dataValidation type="decimal" allowBlank="1" showInputMessage="1" showErrorMessage="1" error="Please Enter Decimal Between 0.1 And 999999.9" promptTitle="ERROR" sqref="L10:L300" xr:uid="{B4BC8F93-976F-454F-B3EA-267EE80D8672}">
      <formula1>0.1</formula1>
      <formula2>999999.9</formula2>
    </dataValidation>
    <dataValidation type="decimal" allowBlank="1" showInputMessage="1" showErrorMessage="1" error="Please Enter Decimal Between 0.1 And 9999999.9" promptTitle="ERROR" sqref="P10:P300" xr:uid="{2314283F-E675-4951-99C3-FC1124C4EF27}">
      <formula1>0.1</formula1>
      <formula2>9999999.9</formula2>
    </dataValidation>
    <dataValidation type="decimal" allowBlank="1" showInputMessage="1" showErrorMessage="1" error="Please Enter Decimal Between 0.1 And 9999999.9" promptTitle="ERROR" sqref="Q10:Q300" xr:uid="{7D52E33C-6825-41C0-90D9-E09B70F08101}">
      <formula1>0.1</formula1>
      <formula2>9999999.9</formula2>
    </dataValidation>
    <dataValidation type="decimal" allowBlank="1" showInputMessage="1" showErrorMessage="1" error="Please Enter Decimal Between 0.1 And 9999999.9" promptTitle="ERROR" sqref="R10:R300" xr:uid="{419010EA-9526-4401-B627-229DA507B20D}">
      <formula1>0.1</formula1>
      <formula2>9999999.9</formula2>
    </dataValidation>
    <dataValidation type="decimal" allowBlank="1" showInputMessage="1" showErrorMessage="1" error="Please Enter Decimal Between 0.01 And 9999999999.99" promptTitle="ERROR" sqref="AO10:AO300" xr:uid="{5F29E5CE-2F6E-4640-829B-CABA9E64D0B2}">
      <formula1>0.01</formula1>
      <formula2>9999999999.99</formula2>
    </dataValidation>
    <dataValidation type="textLength" allowBlank="1" showInputMessage="1" showErrorMessage="1" error="Please Dont Enter More Than 255 Characters" promptTitle="ERROR" sqref="AT10:AT300" xr:uid="{FD417FA8-3FC7-4FA6-B482-C33813D9F3A3}">
      <formula1>0</formula1>
      <formula2>255</formula2>
    </dataValidation>
    <dataValidation type="date" allowBlank="1" showInputMessage="1" showErrorMessage="1" error="Please Enter Valid Date eg 31/01/2023" promptTitle="ERROR" sqref="Y10:Y300" xr:uid="{4D45B40E-0C3F-4CFE-80C8-AD4F7D90EF13}">
      <formula1>42005</formula1>
      <formula2>48580</formula2>
    </dataValidation>
    <dataValidation type="date" allowBlank="1" showInputMessage="1" showErrorMessage="1" error="Please Enter Valid Date eg 31/01/2023" promptTitle="ERROR" sqref="AD10:AD300" xr:uid="{D66E1305-0FEC-4076-AB36-7001FCC2DAF8}">
      <formula1>42005</formula1>
      <formula2>48580</formula2>
    </dataValidation>
    <dataValidation type="date" allowBlank="1" showInputMessage="1" showErrorMessage="1" error="Please Enter Valid Date eg 31/01/2023" promptTitle="ERROR" sqref="AS10:AS300" xr:uid="{4C6AF469-2E51-4D08-A0A2-5566BC934377}">
      <formula1>42005</formula1>
      <formula2>48580</formula2>
    </dataValidation>
    <dataValidation type="decimal" allowBlank="1" showInputMessage="1" showErrorMessage="1" error="This an incomplete grid reference or is outside of QLDC. Please check that this a easting in NZTM2000" promptTitle="ERROR" sqref="E10:E300" xr:uid="{9E0BBCFC-8BB9-45B2-90A8-F09AB92F788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E1F4CC2-8191-49DF-9C4F-C12167465D0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22</v>
      </c>
      <c r="AP1" s="12"/>
      <c r="AQ1" s="12" t="s">
        <v>23</v>
      </c>
      <c r="AR1" s="12" t="s">
        <v>24</v>
      </c>
      <c r="AS1" s="12" t="s">
        <v>25</v>
      </c>
      <c r="AT1" s="12"/>
      <c r="AU1" s="12" t="s">
        <v>26</v>
      </c>
      <c r="AV1" s="12" t="s">
        <v>27</v>
      </c>
      <c r="AW1" s="12" t="s">
        <v>29</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53</v>
      </c>
      <c r="AQ2" s="15" t="s">
        <v>54</v>
      </c>
      <c r="AR2" s="15" t="s">
        <v>55</v>
      </c>
      <c r="AS2" s="15" t="str">
        <f>_xlfn.IFNA(IF(MATCH("ERROR",AT10:AT110,0),"ERROR"),"")</f>
        <v/>
      </c>
      <c r="AT2" s="15" t="s">
        <v>56</v>
      </c>
      <c r="AU2" s="15" t="s">
        <v>57</v>
      </c>
      <c r="AV2" s="15" t="s">
        <v>58</v>
      </c>
      <c r="AW2" s="15" t="s">
        <v>60</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74</v>
      </c>
      <c r="AR4" s="13" t="s">
        <v>69</v>
      </c>
      <c r="AS4" s="13" t="s">
        <v>67</v>
      </c>
      <c r="AU4" s="13" t="s">
        <v>71</v>
      </c>
      <c r="AV4" s="13" t="s">
        <v>75</v>
      </c>
      <c r="AW4" s="13" t="s">
        <v>76</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87</v>
      </c>
      <c r="AS8" s="13" t="s">
        <v>56</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IF(AA10&lt;&gt;"",AA10,"")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IF(AA11&lt;&gt;"",AA11,"")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IF(AA75&lt;&gt;"",AA75,"")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IF(AA139&lt;&gt;"",AA139,"")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IF(AA203&lt;&gt;"",AA203,"")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IF(AA267&lt;&gt;"",AA267,"")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skahw/j2GjTsCMinE3x7Pa3XcoZnsWJPj+evSseh0DwdfbYeLwpsyjRxEXtCM5JiTmfJNmyaHD2hb5iWKjib/A==" saltValue="VMios/2EmQvRk2qElXtSXw=="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256">
      <formula>MATCH("ERROR",$A10:$EQ10,0)</formula>
    </cfRule>
    <cfRule type="expression" dxfId="236" priority="257">
      <formula>AND($A10="ADD",A$6=TRUE,A10="")</formula>
    </cfRule>
    <cfRule type="expression" dxfId="235" priority="258">
      <formula>OR(AND($A10="DELETE",A$1="Asset ID",A10=""),AND($A10="DELETE",A$1="Removal Date",A10=""),AND($A10="DELETE",A$1="Removal Reason",A10=""))</formula>
    </cfRule>
    <cfRule type="expression" dxfId="234" priority="259">
      <formula>OR(AND($A10="EDIT",A$1="Asset ID",A10=""),AND($A10="EDIT",A$5=TRUE,A10=""))</formula>
    </cfRule>
    <cfRule type="expression" dxfId="233" priority="260">
      <formula>AND($A10="ADD",A$5=TRUE,A10="")</formula>
    </cfRule>
  </conditionalFormatting>
  <dataValidations count="32">
    <dataValidation type="list" allowBlank="1" showInputMessage="1" showErrorMessage="1" sqref="C10:C300" xr:uid="{21BDC801-9E76-4A8B-B67F-4967625376F4}">
      <formula1>roadnames_lookup</formula1>
    </dataValidation>
    <dataValidation type="list" allowBlank="1" showInputMessage="1" showErrorMessage="1" sqref="I10:I300" xr:uid="{8B483F86-532B-4E53-A7F6-1BA1A1D6E51E}">
      <formula1>side_lookup</formula1>
    </dataValidation>
    <dataValidation type="list" allowBlank="1" showInputMessage="1" showErrorMessage="1" sqref="N10:N300" xr:uid="{753300DF-081B-443E-879C-EDB4C461D33F}">
      <formula1>len_adjust_rsn_lookup</formula1>
    </dataValidation>
    <dataValidation type="list" allowBlank="1" showInputMessage="1" showErrorMessage="1" sqref="P10:P300" xr:uid="{8D6EA0E4-9F9A-40BE-9AD9-1E89DB103B88}">
      <formula1>ud_placement_lookup</formula1>
    </dataValidation>
    <dataValidation type="list" allowBlank="1" showInputMessage="1" showErrorMessage="1" sqref="R10:R300" xr:uid="{FFA4B133-7185-4A23-9D9B-8126F75D224E}">
      <formula1>ud_amds_rail_type_lookup</formula1>
    </dataValidation>
    <dataValidation type="list" allowBlank="1" showInputMessage="1" showErrorMessage="1" sqref="T10:T300 W10:W300" xr:uid="{4CC8A052-2BE4-481C-AB91-97123ACF7900}">
      <formula1>rail_material_lookup</formula1>
    </dataValidation>
    <dataValidation type="list" allowBlank="1" showInputMessage="1" showErrorMessage="1" sqref="Y10:Y300" xr:uid="{A98E41AA-8284-4483-A678-3807BF490EBA}">
      <formula1>railing_attach_lookup</formula1>
    </dataValidation>
    <dataValidation type="list" allowBlank="1" showInputMessage="1" showErrorMessage="1" promptTitle="WARNING" prompt="Only change If ammending existing asset" sqref="AD10:AD300" xr:uid="{E4CD1575-BD4D-40CF-8C80-BAD9D9925201}">
      <formula1>ud_asset_status_lookup</formula1>
    </dataValidation>
    <dataValidation type="list" allowBlank="1" showInputMessage="1" showErrorMessage="1" sqref="AG10:AG300" xr:uid="{313F0D7E-B1EC-459F-AE8D-86F07767304B}">
      <formula1>ar_replace_reason_lookup</formula1>
    </dataValidation>
    <dataValidation type="list" allowBlank="1" showInputMessage="1" showErrorMessage="1" promptTitle="WARNING" prompt="Only change this If Not QLDC asset" sqref="AK10:AK300" xr:uid="{DFE4AA5E-5C98-4FC3-8818-8F7F34E14F0D}">
      <formula1>ud_organisation_owner_lookup</formula1>
    </dataValidation>
    <dataValidation type="list" allowBlank="1" showInputMessage="1" showErrorMessage="1" promptTitle="WARNING" prompt="Only change this If Not QLDC Roading asset" sqref="AM10:AM300" xr:uid="{BA4EB988-A857-471D-8AF4-D536853875D5}">
      <formula1>ud_sub_organisation_lookup</formula1>
    </dataValidation>
    <dataValidation type="list" allowBlank="1" showInputMessage="1" showErrorMessage="1" promptTitle="WARNING" prompt="Only change this field If undertaking maintenance Or CAPEX works" sqref="AO10:AO300" xr:uid="{37B20555-C502-4B11-9CF2-C2EF5E2EC0BC}">
      <formula1>ud_work_category_lookup</formula1>
    </dataValidation>
    <dataValidation type="list" allowBlank="1" showInputMessage="1" showErrorMessage="1" promptTitle="WARNING" prompt="Only change this If incorrect" sqref="AS10:AS300" xr:uid="{C0EA01A2-A09A-4516-9E23-A0DB6ECA758A}">
      <formula1>condition_lookup</formula1>
    </dataValidation>
    <dataValidation type="list" allowBlank="1" showInputMessage="1" showErrorMessage="1" promptTitle="WARNING" prompt="Only change this If NZTA Or Parks And Reserves asset" sqref="AR10:AR300" xr:uid="{B87D0CF2-0911-423F-BD21-DEA3B2D9793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43FE8BC-DB5F-4266-B42A-CFED777AD911}">
      <formula1>"ADD,EDIT,DELETE"</formula1>
    </dataValidation>
    <dataValidation type="list" allowBlank="1" showInputMessage="1" showErrorMessage="1" promptTitle="WARNING" prompt="Only change this If Not QLDC asset" sqref="AI10:AI300" xr:uid="{FAAC3DC4-D4A5-4883-B865-586160DE47A0}">
      <formula1>ud_organisation_owner_lookup</formula1>
    </dataValidation>
    <dataValidation type="whole" allowBlank="1" showInputMessage="1" showErrorMessage="1" error="Please Enter Whole Number Between 1 And 999" promptTitle="ERROR" sqref="AB10:AB300" xr:uid="{0C8E5C24-54B6-4F3B-B93F-D9C4067FE701}">
      <formula1>1</formula1>
      <formula2>999</formula2>
    </dataValidation>
    <dataValidation type="whole" allowBlank="1" showInputMessage="1" showErrorMessage="1" error="Please Enter Whole Number Between 1 And 2147483647" promptTitle="ERROR" sqref="B10:B300" xr:uid="{7C1F6446-9BCB-4402-8E7B-50749F602328}">
      <formula1>1</formula1>
      <formula2>2147483647</formula2>
    </dataValidation>
    <dataValidation type="whole" allowBlank="1" showInputMessage="1" showErrorMessage="1" error="Please Enter Whole Number Between 1 And 9999999999" promptTitle="ERROR" sqref="V10:V300" xr:uid="{4189CBBE-D34C-42B9-A815-D1D9D652CD0E}">
      <formula1>1</formula1>
      <formula2>9999999999</formula2>
    </dataValidation>
    <dataValidation type="whole" allowBlank="1" showInputMessage="1" showErrorMessage="1" error="Please Enter Whole Number Between 1 And 9999999999" promptTitle="ERROR" sqref="AC10:AC300" xr:uid="{4243B52E-EB58-4478-ABAA-A08B676D42AF}">
      <formula1>1</formula1>
      <formula2>9999999999</formula2>
    </dataValidation>
    <dataValidation type="whole" allowBlank="1" showInputMessage="1" showErrorMessage="1" error="Please Enter Whole Number Between 1 And 999999" promptTitle="ERROR" sqref="F10:F300" xr:uid="{3AFEB90B-E902-491A-912D-29EDB93CDC69}">
      <formula1>1</formula1>
      <formula2>999999</formula2>
    </dataValidation>
    <dataValidation type="whole" allowBlank="1" showInputMessage="1" showErrorMessage="1" error="Please Enter Whole Number Between 0 And 999999" promptTitle="ERROR" sqref="E10:E300" xr:uid="{06FB8A1C-7E4D-4F61-8CE8-7076D2FFB7DD}">
      <formula1>0</formula1>
      <formula2>999999</formula2>
    </dataValidation>
    <dataValidation type="whole" allowBlank="1" showInputMessage="1" showErrorMessage="1" error="Please Enter Whole Number Between 1 And 99999" promptTitle="ERROR" sqref="M10:M300" xr:uid="{84D7ADED-7AE8-4E23-964F-CA5396BFF851}">
      <formula1>1</formula1>
      <formula2>99999</formula2>
    </dataValidation>
    <dataValidation type="decimal" allowBlank="1" showInputMessage="1" showErrorMessage="1" error="Please Enter Decimal Between 0.1 And 999.9" promptTitle="ERROR" sqref="K10:K300" xr:uid="{3CD165E0-B5FF-4D99-A078-DC13FE169935}">
      <formula1>0.1</formula1>
      <formula2>999.9</formula2>
    </dataValidation>
    <dataValidation type="decimal" allowBlank="1" showInputMessage="1" showErrorMessage="1" error="Please Enter Decimal Between -40.0 And 999.9" promptTitle="ERROR" sqref="G10:G300" xr:uid="{32184906-8E58-4351-A317-C0B6EB3B47EF}">
      <formula1>-40</formula1>
      <formula2>999.9</formula2>
    </dataValidation>
    <dataValidation type="decimal" allowBlank="1" showInputMessage="1" showErrorMessage="1" error="Please Enter Decimal Between -40.0 And 999.9" promptTitle="ERROR" sqref="H10:H300" xr:uid="{DFDCD700-119F-4117-86F8-1EA03128F156}">
      <formula1>-40</formula1>
      <formula2>999.9</formula2>
    </dataValidation>
    <dataValidation type="decimal" allowBlank="1" showInputMessage="1" showErrorMessage="1" error="Please Enter Decimal Between 0.1 And 999999.9" promptTitle="ERROR" sqref="L10:L300" xr:uid="{028287B0-2C9E-46C9-A3E6-1F0EF4727B3F}">
      <formula1>0.1</formula1>
      <formula2>999999.9</formula2>
    </dataValidation>
    <dataValidation type="decimal" allowBlank="1" showInputMessage="1" showErrorMessage="1" error="Please Enter Decimal Between 0.01 And 9999999999.99" promptTitle="ERROR" sqref="AQ10:AQ300" xr:uid="{11824E12-5F19-4868-84BE-0A76CA532617}">
      <formula1>0.01</formula1>
      <formula2>9999999999.99</formula2>
    </dataValidation>
    <dataValidation type="textLength" allowBlank="1" showInputMessage="1" showErrorMessage="1" error="Please Dont Enter More Than 255 Characters" promptTitle="ERROR" sqref="AV10:AV300" xr:uid="{6AF263DE-B724-4E1A-BEC8-94E893BCCE51}">
      <formula1>0</formula1>
      <formula2>255</formula2>
    </dataValidation>
    <dataValidation type="date" allowBlank="1" showInputMessage="1" showErrorMessage="1" error="Please Enter Valid Date eg 31/01/2023" promptTitle="ERROR" sqref="AA10:AA300" xr:uid="{0BC6FBC6-E41B-4E52-9912-F7E353D84E7D}">
      <formula1>42005</formula1>
      <formula2>48580</formula2>
    </dataValidation>
    <dataValidation type="date" allowBlank="1" showInputMessage="1" showErrorMessage="1" error="Please Enter Valid Date eg 31/01/2023" promptTitle="ERROR" sqref="AF10:AF300" xr:uid="{9DBB8E8F-DE47-4300-864E-6BB73B622828}">
      <formula1>42005</formula1>
      <formula2>48580</formula2>
    </dataValidation>
    <dataValidation type="date" allowBlank="1" showInputMessage="1" showErrorMessage="1" error="Please Enter Valid Date eg 31/01/2023" promptTitle="ERROR" sqref="AU10:AU300" xr:uid="{D9E4E3DF-06E7-48BA-A03F-A10D41AFB479}">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22</v>
      </c>
      <c r="AS1" s="12"/>
      <c r="AT1" s="12" t="s">
        <v>23</v>
      </c>
      <c r="AU1" s="12" t="s">
        <v>24</v>
      </c>
      <c r="AV1" s="12" t="s">
        <v>154</v>
      </c>
      <c r="AW1" s="12" t="s">
        <v>155</v>
      </c>
      <c r="AX1" s="12" t="s">
        <v>25</v>
      </c>
      <c r="AY1" s="12"/>
      <c r="AZ1" s="12" t="s">
        <v>26</v>
      </c>
      <c r="BA1" s="12" t="s">
        <v>27</v>
      </c>
      <c r="BB1" s="12" t="s">
        <v>29</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53</v>
      </c>
      <c r="AT2" s="15" t="s">
        <v>54</v>
      </c>
      <c r="AU2" s="15" t="s">
        <v>55</v>
      </c>
      <c r="AV2" s="15" t="s">
        <v>166</v>
      </c>
      <c r="AW2" s="15" t="s">
        <v>167</v>
      </c>
      <c r="AX2" s="15" t="str">
        <f>_xlfn.IFNA(IF(MATCH("ERROR",AY10:AY110,0),"ERROR"),"")</f>
        <v/>
      </c>
      <c r="AY2" s="15" t="s">
        <v>56</v>
      </c>
      <c r="AZ2" s="15" t="s">
        <v>57</v>
      </c>
      <c r="BA2" s="15" t="s">
        <v>58</v>
      </c>
      <c r="BB2" s="15" t="s">
        <v>60</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74</v>
      </c>
      <c r="AU4" s="13" t="s">
        <v>69</v>
      </c>
      <c r="AV4" s="13" t="s">
        <v>69</v>
      </c>
      <c r="AW4" s="13" t="s">
        <v>69</v>
      </c>
      <c r="AX4" s="13" t="s">
        <v>67</v>
      </c>
      <c r="AZ4" s="13" t="s">
        <v>71</v>
      </c>
      <c r="BA4" s="13" t="s">
        <v>75</v>
      </c>
      <c r="BB4" s="13" t="s">
        <v>76</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U5" s="13" t="b">
        <v>1</v>
      </c>
      <c r="AV5" s="13" t="b">
        <v>1</v>
      </c>
      <c r="AW5" s="13" t="b">
        <v>0</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87</v>
      </c>
      <c r="AX8" s="13" t="s">
        <v>56</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R11" s="3" t="str">
        <f t="shared" ref="AR11:AR74" si="9">IF($A11="ADD","Vested Assets","")</f>
        <v/>
      </c>
      <c r="AS11" s="3" t="str">
        <f>IF($A11="","",IF((AND($A11="ADD",OR(AR11="",AR11="Vested Assets"))),"12",(_xlfn.XLOOKUP(AR11,ud_work_category[lookupValue],ud_work_category[lookupKey],""))))</f>
        <v/>
      </c>
      <c r="AT11" s="8"/>
      <c r="AU11" s="2" t="str">
        <f t="shared" ref="AU11:AU74" si="10">IF($A11="ADD","TRUE","")</f>
        <v/>
      </c>
      <c r="AV11" s="2" t="str">
        <f t="shared" ref="AV11:AV74" si="11">IF($A11="ADD","FALSE","")</f>
        <v/>
      </c>
      <c r="AX11" s="3" t="str">
        <f t="shared" ref="AX11:AX74" si="12">IF($A11="ADD","Excellent","")</f>
        <v/>
      </c>
      <c r="AY11" s="3" t="str">
        <f>IF($A11="","",IF((AND($A11="ADD",OR(AX11="",AX11="Excellent"))),"1",(_xlfn.XLOOKUP(AX11,condition[lookupValue],condition[lookupKey],""))))</f>
        <v/>
      </c>
      <c r="AZ11" s="7" t="str">
        <f t="shared" ref="AZ11:AZ74" si="13">IF(AD11&lt;&gt;"",AD11,"")</f>
        <v/>
      </c>
      <c r="BA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R12" s="3" t="str">
        <f t="shared" si="9"/>
        <v/>
      </c>
      <c r="AS12" s="3" t="str">
        <f>IF($A12="","",IF((AND($A12="ADD",OR(AR12="",AR12="Vested Assets"))),"12",(_xlfn.XLOOKUP(AR12,ud_work_category[lookupValue],ud_work_category[lookupKey],""))))</f>
        <v/>
      </c>
      <c r="AT12" s="8"/>
      <c r="AU12" s="2" t="str">
        <f t="shared" si="10"/>
        <v/>
      </c>
      <c r="AV12" s="2" t="str">
        <f t="shared" si="11"/>
        <v/>
      </c>
      <c r="AX12" s="3" t="str">
        <f t="shared" si="12"/>
        <v/>
      </c>
      <c r="AY12" s="3" t="str">
        <f>IF($A12="","",IF((AND($A12="ADD",OR(AX12="",AX12="Excellent"))),"1",(_xlfn.XLOOKUP(AX12,condition[lookupValue],condition[lookupKey],""))))</f>
        <v/>
      </c>
      <c r="AZ12" s="7" t="str">
        <f t="shared" si="13"/>
        <v/>
      </c>
      <c r="BA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R13" s="3" t="str">
        <f t="shared" si="9"/>
        <v/>
      </c>
      <c r="AS13" s="3" t="str">
        <f>IF($A13="","",IF((AND($A13="ADD",OR(AR13="",AR13="Vested Assets"))),"12",(_xlfn.XLOOKUP(AR13,ud_work_category[lookupValue],ud_work_category[lookupKey],""))))</f>
        <v/>
      </c>
      <c r="AT13" s="8"/>
      <c r="AU13" s="2" t="str">
        <f t="shared" si="10"/>
        <v/>
      </c>
      <c r="AV13" s="2" t="str">
        <f t="shared" si="11"/>
        <v/>
      </c>
      <c r="AX13" s="3" t="str">
        <f t="shared" si="12"/>
        <v/>
      </c>
      <c r="AY13" s="3" t="str">
        <f>IF($A13="","",IF((AND($A13="ADD",OR(AX13="",AX13="Excellent"))),"1",(_xlfn.XLOOKUP(AX13,condition[lookupValue],condition[lookupKey],""))))</f>
        <v/>
      </c>
      <c r="AZ13" s="7" t="str">
        <f t="shared" si="13"/>
        <v/>
      </c>
      <c r="BA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R14" s="3" t="str">
        <f t="shared" si="9"/>
        <v/>
      </c>
      <c r="AS14" s="3" t="str">
        <f>IF($A14="","",IF((AND($A14="ADD",OR(AR14="",AR14="Vested Assets"))),"12",(_xlfn.XLOOKUP(AR14,ud_work_category[lookupValue],ud_work_category[lookupKey],""))))</f>
        <v/>
      </c>
      <c r="AT14" s="8"/>
      <c r="AU14" s="2" t="str">
        <f t="shared" si="10"/>
        <v/>
      </c>
      <c r="AV14" s="2" t="str">
        <f t="shared" si="11"/>
        <v/>
      </c>
      <c r="AX14" s="3" t="str">
        <f t="shared" si="12"/>
        <v/>
      </c>
      <c r="AY14" s="3" t="str">
        <f>IF($A14="","",IF((AND($A14="ADD",OR(AX14="",AX14="Excellent"))),"1",(_xlfn.XLOOKUP(AX14,condition[lookupValue],condition[lookupKey],""))))</f>
        <v/>
      </c>
      <c r="AZ14" s="7" t="str">
        <f t="shared" si="13"/>
        <v/>
      </c>
      <c r="BA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R15" s="3" t="str">
        <f t="shared" si="9"/>
        <v/>
      </c>
      <c r="AS15" s="3" t="str">
        <f>IF($A15="","",IF((AND($A15="ADD",OR(AR15="",AR15="Vested Assets"))),"12",(_xlfn.XLOOKUP(AR15,ud_work_category[lookupValue],ud_work_category[lookupKey],""))))</f>
        <v/>
      </c>
      <c r="AT15" s="8"/>
      <c r="AU15" s="2" t="str">
        <f t="shared" si="10"/>
        <v/>
      </c>
      <c r="AV15" s="2" t="str">
        <f t="shared" si="11"/>
        <v/>
      </c>
      <c r="AX15" s="3" t="str">
        <f t="shared" si="12"/>
        <v/>
      </c>
      <c r="AY15" s="3" t="str">
        <f>IF($A15="","",IF((AND($A15="ADD",OR(AX15="",AX15="Excellent"))),"1",(_xlfn.XLOOKUP(AX15,condition[lookupValue],condition[lookupKey],""))))</f>
        <v/>
      </c>
      <c r="AZ15" s="7" t="str">
        <f t="shared" si="13"/>
        <v/>
      </c>
      <c r="BA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R16" s="3" t="str">
        <f t="shared" si="9"/>
        <v/>
      </c>
      <c r="AS16" s="3" t="str">
        <f>IF($A16="","",IF((AND($A16="ADD",OR(AR16="",AR16="Vested Assets"))),"12",(_xlfn.XLOOKUP(AR16,ud_work_category[lookupValue],ud_work_category[lookupKey],""))))</f>
        <v/>
      </c>
      <c r="AT16" s="8"/>
      <c r="AU16" s="2" t="str">
        <f t="shared" si="10"/>
        <v/>
      </c>
      <c r="AV16" s="2" t="str">
        <f t="shared" si="11"/>
        <v/>
      </c>
      <c r="AX16" s="3" t="str">
        <f t="shared" si="12"/>
        <v/>
      </c>
      <c r="AY16" s="3" t="str">
        <f>IF($A16="","",IF((AND($A16="ADD",OR(AX16="",AX16="Excellent"))),"1",(_xlfn.XLOOKUP(AX16,condition[lookupValue],condition[lookupKey],""))))</f>
        <v/>
      </c>
      <c r="AZ16" s="7" t="str">
        <f t="shared" si="13"/>
        <v/>
      </c>
      <c r="BA16" s="9"/>
    </row>
    <row r="17" spans="2:53"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R17" s="3" t="str">
        <f t="shared" si="9"/>
        <v/>
      </c>
      <c r="AS17" s="3" t="str">
        <f>IF($A17="","",IF((AND($A17="ADD",OR(AR17="",AR17="Vested Assets"))),"12",(_xlfn.XLOOKUP(AR17,ud_work_category[lookupValue],ud_work_category[lookupKey],""))))</f>
        <v/>
      </c>
      <c r="AT17" s="8"/>
      <c r="AU17" s="2" t="str">
        <f t="shared" si="10"/>
        <v/>
      </c>
      <c r="AV17" s="2" t="str">
        <f t="shared" si="11"/>
        <v/>
      </c>
      <c r="AX17" s="3" t="str">
        <f t="shared" si="12"/>
        <v/>
      </c>
      <c r="AY17" s="3" t="str">
        <f>IF($A17="","",IF((AND($A17="ADD",OR(AX17="",AX17="Excellent"))),"1",(_xlfn.XLOOKUP(AX17,condition[lookupValue],condition[lookupKey],""))))</f>
        <v/>
      </c>
      <c r="AZ17" s="7" t="str">
        <f t="shared" si="13"/>
        <v/>
      </c>
      <c r="BA17" s="9"/>
    </row>
    <row r="18" spans="2:53"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R18" s="3" t="str">
        <f t="shared" si="9"/>
        <v/>
      </c>
      <c r="AS18" s="3" t="str">
        <f>IF($A18="","",IF((AND($A18="ADD",OR(AR18="",AR18="Vested Assets"))),"12",(_xlfn.XLOOKUP(AR18,ud_work_category[lookupValue],ud_work_category[lookupKey],""))))</f>
        <v/>
      </c>
      <c r="AT18" s="8"/>
      <c r="AU18" s="2" t="str">
        <f t="shared" si="10"/>
        <v/>
      </c>
      <c r="AV18" s="2" t="str">
        <f t="shared" si="11"/>
        <v/>
      </c>
      <c r="AX18" s="3" t="str">
        <f t="shared" si="12"/>
        <v/>
      </c>
      <c r="AY18" s="3" t="str">
        <f>IF($A18="","",IF((AND($A18="ADD",OR(AX18="",AX18="Excellent"))),"1",(_xlfn.XLOOKUP(AX18,condition[lookupValue],condition[lookupKey],""))))</f>
        <v/>
      </c>
      <c r="AZ18" s="7" t="str">
        <f t="shared" si="13"/>
        <v/>
      </c>
      <c r="BA18" s="9"/>
    </row>
    <row r="19" spans="2:53"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R19" s="3" t="str">
        <f t="shared" si="9"/>
        <v/>
      </c>
      <c r="AS19" s="3" t="str">
        <f>IF($A19="","",IF((AND($A19="ADD",OR(AR19="",AR19="Vested Assets"))),"12",(_xlfn.XLOOKUP(AR19,ud_work_category[lookupValue],ud_work_category[lookupKey],""))))</f>
        <v/>
      </c>
      <c r="AT19" s="8"/>
      <c r="AU19" s="2" t="str">
        <f t="shared" si="10"/>
        <v/>
      </c>
      <c r="AV19" s="2" t="str">
        <f t="shared" si="11"/>
        <v/>
      </c>
      <c r="AX19" s="3" t="str">
        <f t="shared" si="12"/>
        <v/>
      </c>
      <c r="AY19" s="3" t="str">
        <f>IF($A19="","",IF((AND($A19="ADD",OR(AX19="",AX19="Excellent"))),"1",(_xlfn.XLOOKUP(AX19,condition[lookupValue],condition[lookupKey],""))))</f>
        <v/>
      </c>
      <c r="AZ19" s="7" t="str">
        <f t="shared" si="13"/>
        <v/>
      </c>
      <c r="BA19" s="9"/>
    </row>
    <row r="20" spans="2:53"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R20" s="3" t="str">
        <f t="shared" si="9"/>
        <v/>
      </c>
      <c r="AS20" s="3" t="str">
        <f>IF($A20="","",IF((AND($A20="ADD",OR(AR20="",AR20="Vested Assets"))),"12",(_xlfn.XLOOKUP(AR20,ud_work_category[lookupValue],ud_work_category[lookupKey],""))))</f>
        <v/>
      </c>
      <c r="AT20" s="8"/>
      <c r="AU20" s="2" t="str">
        <f t="shared" si="10"/>
        <v/>
      </c>
      <c r="AV20" s="2" t="str">
        <f t="shared" si="11"/>
        <v/>
      </c>
      <c r="AX20" s="3" t="str">
        <f t="shared" si="12"/>
        <v/>
      </c>
      <c r="AY20" s="3" t="str">
        <f>IF($A20="","",IF((AND($A20="ADD",OR(AX20="",AX20="Excellent"))),"1",(_xlfn.XLOOKUP(AX20,condition[lookupValue],condition[lookupKey],""))))</f>
        <v/>
      </c>
      <c r="AZ20" s="7" t="str">
        <f t="shared" si="13"/>
        <v/>
      </c>
      <c r="BA20" s="9"/>
    </row>
    <row r="21" spans="2:53"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R21" s="3" t="str">
        <f t="shared" si="9"/>
        <v/>
      </c>
      <c r="AS21" s="3" t="str">
        <f>IF($A21="","",IF((AND($A21="ADD",OR(AR21="",AR21="Vested Assets"))),"12",(_xlfn.XLOOKUP(AR21,ud_work_category[lookupValue],ud_work_category[lookupKey],""))))</f>
        <v/>
      </c>
      <c r="AT21" s="8"/>
      <c r="AU21" s="2" t="str">
        <f t="shared" si="10"/>
        <v/>
      </c>
      <c r="AV21" s="2" t="str">
        <f t="shared" si="11"/>
        <v/>
      </c>
      <c r="AX21" s="3" t="str">
        <f t="shared" si="12"/>
        <v/>
      </c>
      <c r="AY21" s="3" t="str">
        <f>IF($A21="","",IF((AND($A21="ADD",OR(AX21="",AX21="Excellent"))),"1",(_xlfn.XLOOKUP(AX21,condition[lookupValue],condition[lookupKey],""))))</f>
        <v/>
      </c>
      <c r="AZ21" s="7" t="str">
        <f t="shared" si="13"/>
        <v/>
      </c>
      <c r="BA21" s="9"/>
    </row>
    <row r="22" spans="2:53"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R22" s="3" t="str">
        <f t="shared" si="9"/>
        <v/>
      </c>
      <c r="AS22" s="3" t="str">
        <f>IF($A22="","",IF((AND($A22="ADD",OR(AR22="",AR22="Vested Assets"))),"12",(_xlfn.XLOOKUP(AR22,ud_work_category[lookupValue],ud_work_category[lookupKey],""))))</f>
        <v/>
      </c>
      <c r="AT22" s="8"/>
      <c r="AU22" s="2" t="str">
        <f t="shared" si="10"/>
        <v/>
      </c>
      <c r="AV22" s="2" t="str">
        <f t="shared" si="11"/>
        <v/>
      </c>
      <c r="AX22" s="3" t="str">
        <f t="shared" si="12"/>
        <v/>
      </c>
      <c r="AY22" s="3" t="str">
        <f>IF($A22="","",IF((AND($A22="ADD",OR(AX22="",AX22="Excellent"))),"1",(_xlfn.XLOOKUP(AX22,condition[lookupValue],condition[lookupKey],""))))</f>
        <v/>
      </c>
      <c r="AZ22" s="7" t="str">
        <f t="shared" si="13"/>
        <v/>
      </c>
      <c r="BA22" s="9"/>
    </row>
    <row r="23" spans="2:53"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R23" s="3" t="str">
        <f t="shared" si="9"/>
        <v/>
      </c>
      <c r="AS23" s="3" t="str">
        <f>IF($A23="","",IF((AND($A23="ADD",OR(AR23="",AR23="Vested Assets"))),"12",(_xlfn.XLOOKUP(AR23,ud_work_category[lookupValue],ud_work_category[lookupKey],""))))</f>
        <v/>
      </c>
      <c r="AT23" s="8"/>
      <c r="AU23" s="2" t="str">
        <f t="shared" si="10"/>
        <v/>
      </c>
      <c r="AV23" s="2" t="str">
        <f t="shared" si="11"/>
        <v/>
      </c>
      <c r="AX23" s="3" t="str">
        <f t="shared" si="12"/>
        <v/>
      </c>
      <c r="AY23" s="3" t="str">
        <f>IF($A23="","",IF((AND($A23="ADD",OR(AX23="",AX23="Excellent"))),"1",(_xlfn.XLOOKUP(AX23,condition[lookupValue],condition[lookupKey],""))))</f>
        <v/>
      </c>
      <c r="AZ23" s="7" t="str">
        <f t="shared" si="13"/>
        <v/>
      </c>
      <c r="BA23" s="9"/>
    </row>
    <row r="24" spans="2:53"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R24" s="3" t="str">
        <f t="shared" si="9"/>
        <v/>
      </c>
      <c r="AS24" s="3" t="str">
        <f>IF($A24="","",IF((AND($A24="ADD",OR(AR24="",AR24="Vested Assets"))),"12",(_xlfn.XLOOKUP(AR24,ud_work_category[lookupValue],ud_work_category[lookupKey],""))))</f>
        <v/>
      </c>
      <c r="AT24" s="8"/>
      <c r="AU24" s="2" t="str">
        <f t="shared" si="10"/>
        <v/>
      </c>
      <c r="AV24" s="2" t="str">
        <f t="shared" si="11"/>
        <v/>
      </c>
      <c r="AX24" s="3" t="str">
        <f t="shared" si="12"/>
        <v/>
      </c>
      <c r="AY24" s="3" t="str">
        <f>IF($A24="","",IF((AND($A24="ADD",OR(AX24="",AX24="Excellent"))),"1",(_xlfn.XLOOKUP(AX24,condition[lookupValue],condition[lookupKey],""))))</f>
        <v/>
      </c>
      <c r="AZ24" s="7" t="str">
        <f t="shared" si="13"/>
        <v/>
      </c>
      <c r="BA24" s="9"/>
    </row>
    <row r="25" spans="2:53"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R25" s="3" t="str">
        <f t="shared" si="9"/>
        <v/>
      </c>
      <c r="AS25" s="3" t="str">
        <f>IF($A25="","",IF((AND($A25="ADD",OR(AR25="",AR25="Vested Assets"))),"12",(_xlfn.XLOOKUP(AR25,ud_work_category[lookupValue],ud_work_category[lookupKey],""))))</f>
        <v/>
      </c>
      <c r="AT25" s="8"/>
      <c r="AU25" s="2" t="str">
        <f t="shared" si="10"/>
        <v/>
      </c>
      <c r="AV25" s="2" t="str">
        <f t="shared" si="11"/>
        <v/>
      </c>
      <c r="AX25" s="3" t="str">
        <f t="shared" si="12"/>
        <v/>
      </c>
      <c r="AY25" s="3" t="str">
        <f>IF($A25="","",IF((AND($A25="ADD",OR(AX25="",AX25="Excellent"))),"1",(_xlfn.XLOOKUP(AX25,condition[lookupValue],condition[lookupKey],""))))</f>
        <v/>
      </c>
      <c r="AZ25" s="7" t="str">
        <f t="shared" si="13"/>
        <v/>
      </c>
      <c r="BA25" s="9"/>
    </row>
    <row r="26" spans="2:53"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R26" s="3" t="str">
        <f t="shared" si="9"/>
        <v/>
      </c>
      <c r="AS26" s="3" t="str">
        <f>IF($A26="","",IF((AND($A26="ADD",OR(AR26="",AR26="Vested Assets"))),"12",(_xlfn.XLOOKUP(AR26,ud_work_category[lookupValue],ud_work_category[lookupKey],""))))</f>
        <v/>
      </c>
      <c r="AT26" s="8"/>
      <c r="AU26" s="2" t="str">
        <f t="shared" si="10"/>
        <v/>
      </c>
      <c r="AV26" s="2" t="str">
        <f t="shared" si="11"/>
        <v/>
      </c>
      <c r="AX26" s="3" t="str">
        <f t="shared" si="12"/>
        <v/>
      </c>
      <c r="AY26" s="3" t="str">
        <f>IF($A26="","",IF((AND($A26="ADD",OR(AX26="",AX26="Excellent"))),"1",(_xlfn.XLOOKUP(AX26,condition[lookupValue],condition[lookupKey],""))))</f>
        <v/>
      </c>
      <c r="AZ26" s="7" t="str">
        <f t="shared" si="13"/>
        <v/>
      </c>
      <c r="BA26" s="9"/>
    </row>
    <row r="27" spans="2:53"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R27" s="3" t="str">
        <f t="shared" si="9"/>
        <v/>
      </c>
      <c r="AS27" s="3" t="str">
        <f>IF($A27="","",IF((AND($A27="ADD",OR(AR27="",AR27="Vested Assets"))),"12",(_xlfn.XLOOKUP(AR27,ud_work_category[lookupValue],ud_work_category[lookupKey],""))))</f>
        <v/>
      </c>
      <c r="AT27" s="8"/>
      <c r="AU27" s="2" t="str">
        <f t="shared" si="10"/>
        <v/>
      </c>
      <c r="AV27" s="2" t="str">
        <f t="shared" si="11"/>
        <v/>
      </c>
      <c r="AX27" s="3" t="str">
        <f t="shared" si="12"/>
        <v/>
      </c>
      <c r="AY27" s="3" t="str">
        <f>IF($A27="","",IF((AND($A27="ADD",OR(AX27="",AX27="Excellent"))),"1",(_xlfn.XLOOKUP(AX27,condition[lookupValue],condition[lookupKey],""))))</f>
        <v/>
      </c>
      <c r="AZ27" s="7" t="str">
        <f t="shared" si="13"/>
        <v/>
      </c>
      <c r="BA27" s="9"/>
    </row>
    <row r="28" spans="2:53"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R28" s="3" t="str">
        <f t="shared" si="9"/>
        <v/>
      </c>
      <c r="AS28" s="3" t="str">
        <f>IF($A28="","",IF((AND($A28="ADD",OR(AR28="",AR28="Vested Assets"))),"12",(_xlfn.XLOOKUP(AR28,ud_work_category[lookupValue],ud_work_category[lookupKey],""))))</f>
        <v/>
      </c>
      <c r="AT28" s="8"/>
      <c r="AU28" s="2" t="str">
        <f t="shared" si="10"/>
        <v/>
      </c>
      <c r="AV28" s="2" t="str">
        <f t="shared" si="11"/>
        <v/>
      </c>
      <c r="AX28" s="3" t="str">
        <f t="shared" si="12"/>
        <v/>
      </c>
      <c r="AY28" s="3" t="str">
        <f>IF($A28="","",IF((AND($A28="ADD",OR(AX28="",AX28="Excellent"))),"1",(_xlfn.XLOOKUP(AX28,condition[lookupValue],condition[lookupKey],""))))</f>
        <v/>
      </c>
      <c r="AZ28" s="7" t="str">
        <f t="shared" si="13"/>
        <v/>
      </c>
      <c r="BA28" s="9"/>
    </row>
    <row r="29" spans="2:53"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R29" s="3" t="str">
        <f t="shared" si="9"/>
        <v/>
      </c>
      <c r="AS29" s="3" t="str">
        <f>IF($A29="","",IF((AND($A29="ADD",OR(AR29="",AR29="Vested Assets"))),"12",(_xlfn.XLOOKUP(AR29,ud_work_category[lookupValue],ud_work_category[lookupKey],""))))</f>
        <v/>
      </c>
      <c r="AT29" s="8"/>
      <c r="AU29" s="2" t="str">
        <f t="shared" si="10"/>
        <v/>
      </c>
      <c r="AV29" s="2" t="str">
        <f t="shared" si="11"/>
        <v/>
      </c>
      <c r="AX29" s="3" t="str">
        <f t="shared" si="12"/>
        <v/>
      </c>
      <c r="AY29" s="3" t="str">
        <f>IF($A29="","",IF((AND($A29="ADD",OR(AX29="",AX29="Excellent"))),"1",(_xlfn.XLOOKUP(AX29,condition[lookupValue],condition[lookupKey],""))))</f>
        <v/>
      </c>
      <c r="AZ29" s="7" t="str">
        <f t="shared" si="13"/>
        <v/>
      </c>
      <c r="BA29" s="9"/>
    </row>
    <row r="30" spans="2:53"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R30" s="3" t="str">
        <f t="shared" si="9"/>
        <v/>
      </c>
      <c r="AS30" s="3" t="str">
        <f>IF($A30="","",IF((AND($A30="ADD",OR(AR30="",AR30="Vested Assets"))),"12",(_xlfn.XLOOKUP(AR30,ud_work_category[lookupValue],ud_work_category[lookupKey],""))))</f>
        <v/>
      </c>
      <c r="AT30" s="8"/>
      <c r="AU30" s="2" t="str">
        <f t="shared" si="10"/>
        <v/>
      </c>
      <c r="AV30" s="2" t="str">
        <f t="shared" si="11"/>
        <v/>
      </c>
      <c r="AX30" s="3" t="str">
        <f t="shared" si="12"/>
        <v/>
      </c>
      <c r="AY30" s="3" t="str">
        <f>IF($A30="","",IF((AND($A30="ADD",OR(AX30="",AX30="Excellent"))),"1",(_xlfn.XLOOKUP(AX30,condition[lookupValue],condition[lookupKey],""))))</f>
        <v/>
      </c>
      <c r="AZ30" s="7" t="str">
        <f t="shared" si="13"/>
        <v/>
      </c>
      <c r="BA30" s="9"/>
    </row>
    <row r="31" spans="2:53"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R31" s="3" t="str">
        <f t="shared" si="9"/>
        <v/>
      </c>
      <c r="AS31" s="3" t="str">
        <f>IF($A31="","",IF((AND($A31="ADD",OR(AR31="",AR31="Vested Assets"))),"12",(_xlfn.XLOOKUP(AR31,ud_work_category[lookupValue],ud_work_category[lookupKey],""))))</f>
        <v/>
      </c>
      <c r="AT31" s="8"/>
      <c r="AU31" s="2" t="str">
        <f t="shared" si="10"/>
        <v/>
      </c>
      <c r="AV31" s="2" t="str">
        <f t="shared" si="11"/>
        <v/>
      </c>
      <c r="AX31" s="3" t="str">
        <f t="shared" si="12"/>
        <v/>
      </c>
      <c r="AY31" s="3" t="str">
        <f>IF($A31="","",IF((AND($A31="ADD",OR(AX31="",AX31="Excellent"))),"1",(_xlfn.XLOOKUP(AX31,condition[lookupValue],condition[lookupKey],""))))</f>
        <v/>
      </c>
      <c r="AZ31" s="7" t="str">
        <f t="shared" si="13"/>
        <v/>
      </c>
      <c r="BA31" s="9"/>
    </row>
    <row r="32" spans="2:53"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R32" s="3" t="str">
        <f t="shared" si="9"/>
        <v/>
      </c>
      <c r="AS32" s="3" t="str">
        <f>IF($A32="","",IF((AND($A32="ADD",OR(AR32="",AR32="Vested Assets"))),"12",(_xlfn.XLOOKUP(AR32,ud_work_category[lookupValue],ud_work_category[lookupKey],""))))</f>
        <v/>
      </c>
      <c r="AT32" s="8"/>
      <c r="AU32" s="2" t="str">
        <f t="shared" si="10"/>
        <v/>
      </c>
      <c r="AV32" s="2" t="str">
        <f t="shared" si="11"/>
        <v/>
      </c>
      <c r="AX32" s="3" t="str">
        <f t="shared" si="12"/>
        <v/>
      </c>
      <c r="AY32" s="3" t="str">
        <f>IF($A32="","",IF((AND($A32="ADD",OR(AX32="",AX32="Excellent"))),"1",(_xlfn.XLOOKUP(AX32,condition[lookupValue],condition[lookupKey],""))))</f>
        <v/>
      </c>
      <c r="AZ32" s="7" t="str">
        <f t="shared" si="13"/>
        <v/>
      </c>
      <c r="BA32" s="9"/>
    </row>
    <row r="33" spans="2:53"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R33" s="3" t="str">
        <f t="shared" si="9"/>
        <v/>
      </c>
      <c r="AS33" s="3" t="str">
        <f>IF($A33="","",IF((AND($A33="ADD",OR(AR33="",AR33="Vested Assets"))),"12",(_xlfn.XLOOKUP(AR33,ud_work_category[lookupValue],ud_work_category[lookupKey],""))))</f>
        <v/>
      </c>
      <c r="AT33" s="8"/>
      <c r="AU33" s="2" t="str">
        <f t="shared" si="10"/>
        <v/>
      </c>
      <c r="AV33" s="2" t="str">
        <f t="shared" si="11"/>
        <v/>
      </c>
      <c r="AX33" s="3" t="str">
        <f t="shared" si="12"/>
        <v/>
      </c>
      <c r="AY33" s="3" t="str">
        <f>IF($A33="","",IF((AND($A33="ADD",OR(AX33="",AX33="Excellent"))),"1",(_xlfn.XLOOKUP(AX33,condition[lookupValue],condition[lookupKey],""))))</f>
        <v/>
      </c>
      <c r="AZ33" s="7" t="str">
        <f t="shared" si="13"/>
        <v/>
      </c>
      <c r="BA33" s="9"/>
    </row>
    <row r="34" spans="2:53"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R34" s="3" t="str">
        <f t="shared" si="9"/>
        <v/>
      </c>
      <c r="AS34" s="3" t="str">
        <f>IF($A34="","",IF((AND($A34="ADD",OR(AR34="",AR34="Vested Assets"))),"12",(_xlfn.XLOOKUP(AR34,ud_work_category[lookupValue],ud_work_category[lookupKey],""))))</f>
        <v/>
      </c>
      <c r="AT34" s="8"/>
      <c r="AU34" s="2" t="str">
        <f t="shared" si="10"/>
        <v/>
      </c>
      <c r="AV34" s="2" t="str">
        <f t="shared" si="11"/>
        <v/>
      </c>
      <c r="AX34" s="3" t="str">
        <f t="shared" si="12"/>
        <v/>
      </c>
      <c r="AY34" s="3" t="str">
        <f>IF($A34="","",IF((AND($A34="ADD",OR(AX34="",AX34="Excellent"))),"1",(_xlfn.XLOOKUP(AX34,condition[lookupValue],condition[lookupKey],""))))</f>
        <v/>
      </c>
      <c r="AZ34" s="7" t="str">
        <f t="shared" si="13"/>
        <v/>
      </c>
      <c r="BA34" s="9"/>
    </row>
    <row r="35" spans="2:53"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R35" s="3" t="str">
        <f t="shared" si="9"/>
        <v/>
      </c>
      <c r="AS35" s="3" t="str">
        <f>IF($A35="","",IF((AND($A35="ADD",OR(AR35="",AR35="Vested Assets"))),"12",(_xlfn.XLOOKUP(AR35,ud_work_category[lookupValue],ud_work_category[lookupKey],""))))</f>
        <v/>
      </c>
      <c r="AT35" s="8"/>
      <c r="AU35" s="2" t="str">
        <f t="shared" si="10"/>
        <v/>
      </c>
      <c r="AV35" s="2" t="str">
        <f t="shared" si="11"/>
        <v/>
      </c>
      <c r="AX35" s="3" t="str">
        <f t="shared" si="12"/>
        <v/>
      </c>
      <c r="AY35" s="3" t="str">
        <f>IF($A35="","",IF((AND($A35="ADD",OR(AX35="",AX35="Excellent"))),"1",(_xlfn.XLOOKUP(AX35,condition[lookupValue],condition[lookupKey],""))))</f>
        <v/>
      </c>
      <c r="AZ35" s="7" t="str">
        <f t="shared" si="13"/>
        <v/>
      </c>
      <c r="BA35" s="9"/>
    </row>
    <row r="36" spans="2:53"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R36" s="3" t="str">
        <f t="shared" si="9"/>
        <v/>
      </c>
      <c r="AS36" s="3" t="str">
        <f>IF($A36="","",IF((AND($A36="ADD",OR(AR36="",AR36="Vested Assets"))),"12",(_xlfn.XLOOKUP(AR36,ud_work_category[lookupValue],ud_work_category[lookupKey],""))))</f>
        <v/>
      </c>
      <c r="AT36" s="8"/>
      <c r="AU36" s="2" t="str">
        <f t="shared" si="10"/>
        <v/>
      </c>
      <c r="AV36" s="2" t="str">
        <f t="shared" si="11"/>
        <v/>
      </c>
      <c r="AX36" s="3" t="str">
        <f t="shared" si="12"/>
        <v/>
      </c>
      <c r="AY36" s="3" t="str">
        <f>IF($A36="","",IF((AND($A36="ADD",OR(AX36="",AX36="Excellent"))),"1",(_xlfn.XLOOKUP(AX36,condition[lookupValue],condition[lookupKey],""))))</f>
        <v/>
      </c>
      <c r="AZ36" s="7" t="str">
        <f t="shared" si="13"/>
        <v/>
      </c>
      <c r="BA36" s="9"/>
    </row>
    <row r="37" spans="2:53"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R37" s="3" t="str">
        <f t="shared" si="9"/>
        <v/>
      </c>
      <c r="AS37" s="3" t="str">
        <f>IF($A37="","",IF((AND($A37="ADD",OR(AR37="",AR37="Vested Assets"))),"12",(_xlfn.XLOOKUP(AR37,ud_work_category[lookupValue],ud_work_category[lookupKey],""))))</f>
        <v/>
      </c>
      <c r="AT37" s="8"/>
      <c r="AU37" s="2" t="str">
        <f t="shared" si="10"/>
        <v/>
      </c>
      <c r="AV37" s="2" t="str">
        <f t="shared" si="11"/>
        <v/>
      </c>
      <c r="AX37" s="3" t="str">
        <f t="shared" si="12"/>
        <v/>
      </c>
      <c r="AY37" s="3" t="str">
        <f>IF($A37="","",IF((AND($A37="ADD",OR(AX37="",AX37="Excellent"))),"1",(_xlfn.XLOOKUP(AX37,condition[lookupValue],condition[lookupKey],""))))</f>
        <v/>
      </c>
      <c r="AZ37" s="7" t="str">
        <f t="shared" si="13"/>
        <v/>
      </c>
      <c r="BA37" s="9"/>
    </row>
    <row r="38" spans="2:53"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R38" s="3" t="str">
        <f t="shared" si="9"/>
        <v/>
      </c>
      <c r="AS38" s="3" t="str">
        <f>IF($A38="","",IF((AND($A38="ADD",OR(AR38="",AR38="Vested Assets"))),"12",(_xlfn.XLOOKUP(AR38,ud_work_category[lookupValue],ud_work_category[lookupKey],""))))</f>
        <v/>
      </c>
      <c r="AT38" s="8"/>
      <c r="AU38" s="2" t="str">
        <f t="shared" si="10"/>
        <v/>
      </c>
      <c r="AV38" s="2" t="str">
        <f t="shared" si="11"/>
        <v/>
      </c>
      <c r="AX38" s="3" t="str">
        <f t="shared" si="12"/>
        <v/>
      </c>
      <c r="AY38" s="3" t="str">
        <f>IF($A38="","",IF((AND($A38="ADD",OR(AX38="",AX38="Excellent"))),"1",(_xlfn.XLOOKUP(AX38,condition[lookupValue],condition[lookupKey],""))))</f>
        <v/>
      </c>
      <c r="AZ38" s="7" t="str">
        <f t="shared" si="13"/>
        <v/>
      </c>
      <c r="BA38" s="9"/>
    </row>
    <row r="39" spans="2:53"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R39" s="3" t="str">
        <f t="shared" si="9"/>
        <v/>
      </c>
      <c r="AS39" s="3" t="str">
        <f>IF($A39="","",IF((AND($A39="ADD",OR(AR39="",AR39="Vested Assets"))),"12",(_xlfn.XLOOKUP(AR39,ud_work_category[lookupValue],ud_work_category[lookupKey],""))))</f>
        <v/>
      </c>
      <c r="AT39" s="8"/>
      <c r="AU39" s="2" t="str">
        <f t="shared" si="10"/>
        <v/>
      </c>
      <c r="AV39" s="2" t="str">
        <f t="shared" si="11"/>
        <v/>
      </c>
      <c r="AX39" s="3" t="str">
        <f t="shared" si="12"/>
        <v/>
      </c>
      <c r="AY39" s="3" t="str">
        <f>IF($A39="","",IF((AND($A39="ADD",OR(AX39="",AX39="Excellent"))),"1",(_xlfn.XLOOKUP(AX39,condition[lookupValue],condition[lookupKey],""))))</f>
        <v/>
      </c>
      <c r="AZ39" s="7" t="str">
        <f t="shared" si="13"/>
        <v/>
      </c>
      <c r="BA39" s="9"/>
    </row>
    <row r="40" spans="2:53"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R40" s="3" t="str">
        <f t="shared" si="9"/>
        <v/>
      </c>
      <c r="AS40" s="3" t="str">
        <f>IF($A40="","",IF((AND($A40="ADD",OR(AR40="",AR40="Vested Assets"))),"12",(_xlfn.XLOOKUP(AR40,ud_work_category[lookupValue],ud_work_category[lookupKey],""))))</f>
        <v/>
      </c>
      <c r="AT40" s="8"/>
      <c r="AU40" s="2" t="str">
        <f t="shared" si="10"/>
        <v/>
      </c>
      <c r="AV40" s="2" t="str">
        <f t="shared" si="11"/>
        <v/>
      </c>
      <c r="AX40" s="3" t="str">
        <f t="shared" si="12"/>
        <v/>
      </c>
      <c r="AY40" s="3" t="str">
        <f>IF($A40="","",IF((AND($A40="ADD",OR(AX40="",AX40="Excellent"))),"1",(_xlfn.XLOOKUP(AX40,condition[lookupValue],condition[lookupKey],""))))</f>
        <v/>
      </c>
      <c r="AZ40" s="7" t="str">
        <f t="shared" si="13"/>
        <v/>
      </c>
      <c r="BA40" s="9"/>
    </row>
    <row r="41" spans="2:53"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R41" s="3" t="str">
        <f t="shared" si="9"/>
        <v/>
      </c>
      <c r="AS41" s="3" t="str">
        <f>IF($A41="","",IF((AND($A41="ADD",OR(AR41="",AR41="Vested Assets"))),"12",(_xlfn.XLOOKUP(AR41,ud_work_category[lookupValue],ud_work_category[lookupKey],""))))</f>
        <v/>
      </c>
      <c r="AT41" s="8"/>
      <c r="AU41" s="2" t="str">
        <f t="shared" si="10"/>
        <v/>
      </c>
      <c r="AV41" s="2" t="str">
        <f t="shared" si="11"/>
        <v/>
      </c>
      <c r="AX41" s="3" t="str">
        <f t="shared" si="12"/>
        <v/>
      </c>
      <c r="AY41" s="3" t="str">
        <f>IF($A41="","",IF((AND($A41="ADD",OR(AX41="",AX41="Excellent"))),"1",(_xlfn.XLOOKUP(AX41,condition[lookupValue],condition[lookupKey],""))))</f>
        <v/>
      </c>
      <c r="AZ41" s="7" t="str">
        <f t="shared" si="13"/>
        <v/>
      </c>
      <c r="BA41" s="9"/>
    </row>
    <row r="42" spans="2:53"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R42" s="3" t="str">
        <f t="shared" si="9"/>
        <v/>
      </c>
      <c r="AS42" s="3" t="str">
        <f>IF($A42="","",IF((AND($A42="ADD",OR(AR42="",AR42="Vested Assets"))),"12",(_xlfn.XLOOKUP(AR42,ud_work_category[lookupValue],ud_work_category[lookupKey],""))))</f>
        <v/>
      </c>
      <c r="AT42" s="8"/>
      <c r="AU42" s="2" t="str">
        <f t="shared" si="10"/>
        <v/>
      </c>
      <c r="AV42" s="2" t="str">
        <f t="shared" si="11"/>
        <v/>
      </c>
      <c r="AX42" s="3" t="str">
        <f t="shared" si="12"/>
        <v/>
      </c>
      <c r="AY42" s="3" t="str">
        <f>IF($A42="","",IF((AND($A42="ADD",OR(AX42="",AX42="Excellent"))),"1",(_xlfn.XLOOKUP(AX42,condition[lookupValue],condition[lookupKey],""))))</f>
        <v/>
      </c>
      <c r="AZ42" s="7" t="str">
        <f t="shared" si="13"/>
        <v/>
      </c>
      <c r="BA42" s="9"/>
    </row>
    <row r="43" spans="2:53"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R43" s="3" t="str">
        <f t="shared" si="9"/>
        <v/>
      </c>
      <c r="AS43" s="3" t="str">
        <f>IF($A43="","",IF((AND($A43="ADD",OR(AR43="",AR43="Vested Assets"))),"12",(_xlfn.XLOOKUP(AR43,ud_work_category[lookupValue],ud_work_category[lookupKey],""))))</f>
        <v/>
      </c>
      <c r="AT43" s="8"/>
      <c r="AU43" s="2" t="str">
        <f t="shared" si="10"/>
        <v/>
      </c>
      <c r="AV43" s="2" t="str">
        <f t="shared" si="11"/>
        <v/>
      </c>
      <c r="AX43" s="3" t="str">
        <f t="shared" si="12"/>
        <v/>
      </c>
      <c r="AY43" s="3" t="str">
        <f>IF($A43="","",IF((AND($A43="ADD",OR(AX43="",AX43="Excellent"))),"1",(_xlfn.XLOOKUP(AX43,condition[lookupValue],condition[lookupKey],""))))</f>
        <v/>
      </c>
      <c r="AZ43" s="7" t="str">
        <f t="shared" si="13"/>
        <v/>
      </c>
      <c r="BA43" s="9"/>
    </row>
    <row r="44" spans="2:53"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R44" s="3" t="str">
        <f t="shared" si="9"/>
        <v/>
      </c>
      <c r="AS44" s="3" t="str">
        <f>IF($A44="","",IF((AND($A44="ADD",OR(AR44="",AR44="Vested Assets"))),"12",(_xlfn.XLOOKUP(AR44,ud_work_category[lookupValue],ud_work_category[lookupKey],""))))</f>
        <v/>
      </c>
      <c r="AT44" s="8"/>
      <c r="AU44" s="2" t="str">
        <f t="shared" si="10"/>
        <v/>
      </c>
      <c r="AV44" s="2" t="str">
        <f t="shared" si="11"/>
        <v/>
      </c>
      <c r="AX44" s="3" t="str">
        <f t="shared" si="12"/>
        <v/>
      </c>
      <c r="AY44" s="3" t="str">
        <f>IF($A44="","",IF((AND($A44="ADD",OR(AX44="",AX44="Excellent"))),"1",(_xlfn.XLOOKUP(AX44,condition[lookupValue],condition[lookupKey],""))))</f>
        <v/>
      </c>
      <c r="AZ44" s="7" t="str">
        <f t="shared" si="13"/>
        <v/>
      </c>
      <c r="BA44" s="9"/>
    </row>
    <row r="45" spans="2:53"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R45" s="3" t="str">
        <f t="shared" si="9"/>
        <v/>
      </c>
      <c r="AS45" s="3" t="str">
        <f>IF($A45="","",IF((AND($A45="ADD",OR(AR45="",AR45="Vested Assets"))),"12",(_xlfn.XLOOKUP(AR45,ud_work_category[lookupValue],ud_work_category[lookupKey],""))))</f>
        <v/>
      </c>
      <c r="AT45" s="8"/>
      <c r="AU45" s="2" t="str">
        <f t="shared" si="10"/>
        <v/>
      </c>
      <c r="AV45" s="2" t="str">
        <f t="shared" si="11"/>
        <v/>
      </c>
      <c r="AX45" s="3" t="str">
        <f t="shared" si="12"/>
        <v/>
      </c>
      <c r="AY45" s="3" t="str">
        <f>IF($A45="","",IF((AND($A45="ADD",OR(AX45="",AX45="Excellent"))),"1",(_xlfn.XLOOKUP(AX45,condition[lookupValue],condition[lookupKey],""))))</f>
        <v/>
      </c>
      <c r="AZ45" s="7" t="str">
        <f t="shared" si="13"/>
        <v/>
      </c>
      <c r="BA45" s="9"/>
    </row>
    <row r="46" spans="2:53"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R46" s="3" t="str">
        <f t="shared" si="9"/>
        <v/>
      </c>
      <c r="AS46" s="3" t="str">
        <f>IF($A46="","",IF((AND($A46="ADD",OR(AR46="",AR46="Vested Assets"))),"12",(_xlfn.XLOOKUP(AR46,ud_work_category[lookupValue],ud_work_category[lookupKey],""))))</f>
        <v/>
      </c>
      <c r="AT46" s="8"/>
      <c r="AU46" s="2" t="str">
        <f t="shared" si="10"/>
        <v/>
      </c>
      <c r="AV46" s="2" t="str">
        <f t="shared" si="11"/>
        <v/>
      </c>
      <c r="AX46" s="3" t="str">
        <f t="shared" si="12"/>
        <v/>
      </c>
      <c r="AY46" s="3" t="str">
        <f>IF($A46="","",IF((AND($A46="ADD",OR(AX46="",AX46="Excellent"))),"1",(_xlfn.XLOOKUP(AX46,condition[lookupValue],condition[lookupKey],""))))</f>
        <v/>
      </c>
      <c r="AZ46" s="7" t="str">
        <f t="shared" si="13"/>
        <v/>
      </c>
      <c r="BA46" s="9"/>
    </row>
    <row r="47" spans="2:53"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R47" s="3" t="str">
        <f t="shared" si="9"/>
        <v/>
      </c>
      <c r="AS47" s="3" t="str">
        <f>IF($A47="","",IF((AND($A47="ADD",OR(AR47="",AR47="Vested Assets"))),"12",(_xlfn.XLOOKUP(AR47,ud_work_category[lookupValue],ud_work_category[lookupKey],""))))</f>
        <v/>
      </c>
      <c r="AT47" s="8"/>
      <c r="AU47" s="2" t="str">
        <f t="shared" si="10"/>
        <v/>
      </c>
      <c r="AV47" s="2" t="str">
        <f t="shared" si="11"/>
        <v/>
      </c>
      <c r="AX47" s="3" t="str">
        <f t="shared" si="12"/>
        <v/>
      </c>
      <c r="AY47" s="3" t="str">
        <f>IF($A47="","",IF((AND($A47="ADD",OR(AX47="",AX47="Excellent"))),"1",(_xlfn.XLOOKUP(AX47,condition[lookupValue],condition[lookupKey],""))))</f>
        <v/>
      </c>
      <c r="AZ47" s="7" t="str">
        <f t="shared" si="13"/>
        <v/>
      </c>
      <c r="BA47" s="9"/>
    </row>
    <row r="48" spans="2:53"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R48" s="3" t="str">
        <f t="shared" si="9"/>
        <v/>
      </c>
      <c r="AS48" s="3" t="str">
        <f>IF($A48="","",IF((AND($A48="ADD",OR(AR48="",AR48="Vested Assets"))),"12",(_xlfn.XLOOKUP(AR48,ud_work_category[lookupValue],ud_work_category[lookupKey],""))))</f>
        <v/>
      </c>
      <c r="AT48" s="8"/>
      <c r="AU48" s="2" t="str">
        <f t="shared" si="10"/>
        <v/>
      </c>
      <c r="AV48" s="2" t="str">
        <f t="shared" si="11"/>
        <v/>
      </c>
      <c r="AX48" s="3" t="str">
        <f t="shared" si="12"/>
        <v/>
      </c>
      <c r="AY48" s="3" t="str">
        <f>IF($A48="","",IF((AND($A48="ADD",OR(AX48="",AX48="Excellent"))),"1",(_xlfn.XLOOKUP(AX48,condition[lookupValue],condition[lookupKey],""))))</f>
        <v/>
      </c>
      <c r="AZ48" s="7" t="str">
        <f t="shared" si="13"/>
        <v/>
      </c>
      <c r="BA48" s="9"/>
    </row>
    <row r="49" spans="2:53"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R49" s="3" t="str">
        <f t="shared" si="9"/>
        <v/>
      </c>
      <c r="AS49" s="3" t="str">
        <f>IF($A49="","",IF((AND($A49="ADD",OR(AR49="",AR49="Vested Assets"))),"12",(_xlfn.XLOOKUP(AR49,ud_work_category[lookupValue],ud_work_category[lookupKey],""))))</f>
        <v/>
      </c>
      <c r="AT49" s="8"/>
      <c r="AU49" s="2" t="str">
        <f t="shared" si="10"/>
        <v/>
      </c>
      <c r="AV49" s="2" t="str">
        <f t="shared" si="11"/>
        <v/>
      </c>
      <c r="AX49" s="3" t="str">
        <f t="shared" si="12"/>
        <v/>
      </c>
      <c r="AY49" s="3" t="str">
        <f>IF($A49="","",IF((AND($A49="ADD",OR(AX49="",AX49="Excellent"))),"1",(_xlfn.XLOOKUP(AX49,condition[lookupValue],condition[lookupKey],""))))</f>
        <v/>
      </c>
      <c r="AZ49" s="7" t="str">
        <f t="shared" si="13"/>
        <v/>
      </c>
      <c r="BA49" s="9"/>
    </row>
    <row r="50" spans="2:53"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R50" s="3" t="str">
        <f t="shared" si="9"/>
        <v/>
      </c>
      <c r="AS50" s="3" t="str">
        <f>IF($A50="","",IF((AND($A50="ADD",OR(AR50="",AR50="Vested Assets"))),"12",(_xlfn.XLOOKUP(AR50,ud_work_category[lookupValue],ud_work_category[lookupKey],""))))</f>
        <v/>
      </c>
      <c r="AT50" s="8"/>
      <c r="AU50" s="2" t="str">
        <f t="shared" si="10"/>
        <v/>
      </c>
      <c r="AV50" s="2" t="str">
        <f t="shared" si="11"/>
        <v/>
      </c>
      <c r="AX50" s="3" t="str">
        <f t="shared" si="12"/>
        <v/>
      </c>
      <c r="AY50" s="3" t="str">
        <f>IF($A50="","",IF((AND($A50="ADD",OR(AX50="",AX50="Excellent"))),"1",(_xlfn.XLOOKUP(AX50,condition[lookupValue],condition[lookupKey],""))))</f>
        <v/>
      </c>
      <c r="AZ50" s="7" t="str">
        <f t="shared" si="13"/>
        <v/>
      </c>
      <c r="BA50" s="9"/>
    </row>
    <row r="51" spans="2:53"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R51" s="3" t="str">
        <f t="shared" si="9"/>
        <v/>
      </c>
      <c r="AS51" s="3" t="str">
        <f>IF($A51="","",IF((AND($A51="ADD",OR(AR51="",AR51="Vested Assets"))),"12",(_xlfn.XLOOKUP(AR51,ud_work_category[lookupValue],ud_work_category[lookupKey],""))))</f>
        <v/>
      </c>
      <c r="AT51" s="8"/>
      <c r="AU51" s="2" t="str">
        <f t="shared" si="10"/>
        <v/>
      </c>
      <c r="AV51" s="2" t="str">
        <f t="shared" si="11"/>
        <v/>
      </c>
      <c r="AX51" s="3" t="str">
        <f t="shared" si="12"/>
        <v/>
      </c>
      <c r="AY51" s="3" t="str">
        <f>IF($A51="","",IF((AND($A51="ADD",OR(AX51="",AX51="Excellent"))),"1",(_xlfn.XLOOKUP(AX51,condition[lookupValue],condition[lookupKey],""))))</f>
        <v/>
      </c>
      <c r="AZ51" s="7" t="str">
        <f t="shared" si="13"/>
        <v/>
      </c>
      <c r="BA51" s="9"/>
    </row>
    <row r="52" spans="2:53"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R52" s="3" t="str">
        <f t="shared" si="9"/>
        <v/>
      </c>
      <c r="AS52" s="3" t="str">
        <f>IF($A52="","",IF((AND($A52="ADD",OR(AR52="",AR52="Vested Assets"))),"12",(_xlfn.XLOOKUP(AR52,ud_work_category[lookupValue],ud_work_category[lookupKey],""))))</f>
        <v/>
      </c>
      <c r="AT52" s="8"/>
      <c r="AU52" s="2" t="str">
        <f t="shared" si="10"/>
        <v/>
      </c>
      <c r="AV52" s="2" t="str">
        <f t="shared" si="11"/>
        <v/>
      </c>
      <c r="AX52" s="3" t="str">
        <f t="shared" si="12"/>
        <v/>
      </c>
      <c r="AY52" s="3" t="str">
        <f>IF($A52="","",IF((AND($A52="ADD",OR(AX52="",AX52="Excellent"))),"1",(_xlfn.XLOOKUP(AX52,condition[lookupValue],condition[lookupKey],""))))</f>
        <v/>
      </c>
      <c r="AZ52" s="7" t="str">
        <f t="shared" si="13"/>
        <v/>
      </c>
      <c r="BA52" s="9"/>
    </row>
    <row r="53" spans="2:53"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R53" s="3" t="str">
        <f t="shared" si="9"/>
        <v/>
      </c>
      <c r="AS53" s="3" t="str">
        <f>IF($A53="","",IF((AND($A53="ADD",OR(AR53="",AR53="Vested Assets"))),"12",(_xlfn.XLOOKUP(AR53,ud_work_category[lookupValue],ud_work_category[lookupKey],""))))</f>
        <v/>
      </c>
      <c r="AT53" s="8"/>
      <c r="AU53" s="2" t="str">
        <f t="shared" si="10"/>
        <v/>
      </c>
      <c r="AV53" s="2" t="str">
        <f t="shared" si="11"/>
        <v/>
      </c>
      <c r="AX53" s="3" t="str">
        <f t="shared" si="12"/>
        <v/>
      </c>
      <c r="AY53" s="3" t="str">
        <f>IF($A53="","",IF((AND($A53="ADD",OR(AX53="",AX53="Excellent"))),"1",(_xlfn.XLOOKUP(AX53,condition[lookupValue],condition[lookupKey],""))))</f>
        <v/>
      </c>
      <c r="AZ53" s="7" t="str">
        <f t="shared" si="13"/>
        <v/>
      </c>
      <c r="BA53" s="9"/>
    </row>
    <row r="54" spans="2:53"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R54" s="3" t="str">
        <f t="shared" si="9"/>
        <v/>
      </c>
      <c r="AS54" s="3" t="str">
        <f>IF($A54="","",IF((AND($A54="ADD",OR(AR54="",AR54="Vested Assets"))),"12",(_xlfn.XLOOKUP(AR54,ud_work_category[lookupValue],ud_work_category[lookupKey],""))))</f>
        <v/>
      </c>
      <c r="AT54" s="8"/>
      <c r="AU54" s="2" t="str">
        <f t="shared" si="10"/>
        <v/>
      </c>
      <c r="AV54" s="2" t="str">
        <f t="shared" si="11"/>
        <v/>
      </c>
      <c r="AX54" s="3" t="str">
        <f t="shared" si="12"/>
        <v/>
      </c>
      <c r="AY54" s="3" t="str">
        <f>IF($A54="","",IF((AND($A54="ADD",OR(AX54="",AX54="Excellent"))),"1",(_xlfn.XLOOKUP(AX54,condition[lookupValue],condition[lookupKey],""))))</f>
        <v/>
      </c>
      <c r="AZ54" s="7" t="str">
        <f t="shared" si="13"/>
        <v/>
      </c>
      <c r="BA54" s="9"/>
    </row>
    <row r="55" spans="2:53"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R55" s="3" t="str">
        <f t="shared" si="9"/>
        <v/>
      </c>
      <c r="AS55" s="3" t="str">
        <f>IF($A55="","",IF((AND($A55="ADD",OR(AR55="",AR55="Vested Assets"))),"12",(_xlfn.XLOOKUP(AR55,ud_work_category[lookupValue],ud_work_category[lookupKey],""))))</f>
        <v/>
      </c>
      <c r="AT55" s="8"/>
      <c r="AU55" s="2" t="str">
        <f t="shared" si="10"/>
        <v/>
      </c>
      <c r="AV55" s="2" t="str">
        <f t="shared" si="11"/>
        <v/>
      </c>
      <c r="AX55" s="3" t="str">
        <f t="shared" si="12"/>
        <v/>
      </c>
      <c r="AY55" s="3" t="str">
        <f>IF($A55="","",IF((AND($A55="ADD",OR(AX55="",AX55="Excellent"))),"1",(_xlfn.XLOOKUP(AX55,condition[lookupValue],condition[lookupKey],""))))</f>
        <v/>
      </c>
      <c r="AZ55" s="7" t="str">
        <f t="shared" si="13"/>
        <v/>
      </c>
      <c r="BA55" s="9"/>
    </row>
    <row r="56" spans="2:53"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R56" s="3" t="str">
        <f t="shared" si="9"/>
        <v/>
      </c>
      <c r="AS56" s="3" t="str">
        <f>IF($A56="","",IF((AND($A56="ADD",OR(AR56="",AR56="Vested Assets"))),"12",(_xlfn.XLOOKUP(AR56,ud_work_category[lookupValue],ud_work_category[lookupKey],""))))</f>
        <v/>
      </c>
      <c r="AT56" s="8"/>
      <c r="AU56" s="2" t="str">
        <f t="shared" si="10"/>
        <v/>
      </c>
      <c r="AV56" s="2" t="str">
        <f t="shared" si="11"/>
        <v/>
      </c>
      <c r="AX56" s="3" t="str">
        <f t="shared" si="12"/>
        <v/>
      </c>
      <c r="AY56" s="3" t="str">
        <f>IF($A56="","",IF((AND($A56="ADD",OR(AX56="",AX56="Excellent"))),"1",(_xlfn.XLOOKUP(AX56,condition[lookupValue],condition[lookupKey],""))))</f>
        <v/>
      </c>
      <c r="AZ56" s="7" t="str">
        <f t="shared" si="13"/>
        <v/>
      </c>
      <c r="BA56" s="9"/>
    </row>
    <row r="57" spans="2:53"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R57" s="3" t="str">
        <f t="shared" si="9"/>
        <v/>
      </c>
      <c r="AS57" s="3" t="str">
        <f>IF($A57="","",IF((AND($A57="ADD",OR(AR57="",AR57="Vested Assets"))),"12",(_xlfn.XLOOKUP(AR57,ud_work_category[lookupValue],ud_work_category[lookupKey],""))))</f>
        <v/>
      </c>
      <c r="AT57" s="8"/>
      <c r="AU57" s="2" t="str">
        <f t="shared" si="10"/>
        <v/>
      </c>
      <c r="AV57" s="2" t="str">
        <f t="shared" si="11"/>
        <v/>
      </c>
      <c r="AX57" s="3" t="str">
        <f t="shared" si="12"/>
        <v/>
      </c>
      <c r="AY57" s="3" t="str">
        <f>IF($A57="","",IF((AND($A57="ADD",OR(AX57="",AX57="Excellent"))),"1",(_xlfn.XLOOKUP(AX57,condition[lookupValue],condition[lookupKey],""))))</f>
        <v/>
      </c>
      <c r="AZ57" s="7" t="str">
        <f t="shared" si="13"/>
        <v/>
      </c>
      <c r="BA57" s="9"/>
    </row>
    <row r="58" spans="2:53"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R58" s="3" t="str">
        <f t="shared" si="9"/>
        <v/>
      </c>
      <c r="AS58" s="3" t="str">
        <f>IF($A58="","",IF((AND($A58="ADD",OR(AR58="",AR58="Vested Assets"))),"12",(_xlfn.XLOOKUP(AR58,ud_work_category[lookupValue],ud_work_category[lookupKey],""))))</f>
        <v/>
      </c>
      <c r="AT58" s="8"/>
      <c r="AU58" s="2" t="str">
        <f t="shared" si="10"/>
        <v/>
      </c>
      <c r="AV58" s="2" t="str">
        <f t="shared" si="11"/>
        <v/>
      </c>
      <c r="AX58" s="3" t="str">
        <f t="shared" si="12"/>
        <v/>
      </c>
      <c r="AY58" s="3" t="str">
        <f>IF($A58="","",IF((AND($A58="ADD",OR(AX58="",AX58="Excellent"))),"1",(_xlfn.XLOOKUP(AX58,condition[lookupValue],condition[lookupKey],""))))</f>
        <v/>
      </c>
      <c r="AZ58" s="7" t="str">
        <f t="shared" si="13"/>
        <v/>
      </c>
      <c r="BA58" s="9"/>
    </row>
    <row r="59" spans="2:53"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R59" s="3" t="str">
        <f t="shared" si="9"/>
        <v/>
      </c>
      <c r="AS59" s="3" t="str">
        <f>IF($A59="","",IF((AND($A59="ADD",OR(AR59="",AR59="Vested Assets"))),"12",(_xlfn.XLOOKUP(AR59,ud_work_category[lookupValue],ud_work_category[lookupKey],""))))</f>
        <v/>
      </c>
      <c r="AT59" s="8"/>
      <c r="AU59" s="2" t="str">
        <f t="shared" si="10"/>
        <v/>
      </c>
      <c r="AV59" s="2" t="str">
        <f t="shared" si="11"/>
        <v/>
      </c>
      <c r="AX59" s="3" t="str">
        <f t="shared" si="12"/>
        <v/>
      </c>
      <c r="AY59" s="3" t="str">
        <f>IF($A59="","",IF((AND($A59="ADD",OR(AX59="",AX59="Excellent"))),"1",(_xlfn.XLOOKUP(AX59,condition[lookupValue],condition[lookupKey],""))))</f>
        <v/>
      </c>
      <c r="AZ59" s="7" t="str">
        <f t="shared" si="13"/>
        <v/>
      </c>
      <c r="BA59" s="9"/>
    </row>
    <row r="60" spans="2:53"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R60" s="3" t="str">
        <f t="shared" si="9"/>
        <v/>
      </c>
      <c r="AS60" s="3" t="str">
        <f>IF($A60="","",IF((AND($A60="ADD",OR(AR60="",AR60="Vested Assets"))),"12",(_xlfn.XLOOKUP(AR60,ud_work_category[lookupValue],ud_work_category[lookupKey],""))))</f>
        <v/>
      </c>
      <c r="AT60" s="8"/>
      <c r="AU60" s="2" t="str">
        <f t="shared" si="10"/>
        <v/>
      </c>
      <c r="AV60" s="2" t="str">
        <f t="shared" si="11"/>
        <v/>
      </c>
      <c r="AX60" s="3" t="str">
        <f t="shared" si="12"/>
        <v/>
      </c>
      <c r="AY60" s="3" t="str">
        <f>IF($A60="","",IF((AND($A60="ADD",OR(AX60="",AX60="Excellent"))),"1",(_xlfn.XLOOKUP(AX60,condition[lookupValue],condition[lookupKey],""))))</f>
        <v/>
      </c>
      <c r="AZ60" s="7" t="str">
        <f t="shared" si="13"/>
        <v/>
      </c>
      <c r="BA60" s="9"/>
    </row>
    <row r="61" spans="2:53"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R61" s="3" t="str">
        <f t="shared" si="9"/>
        <v/>
      </c>
      <c r="AS61" s="3" t="str">
        <f>IF($A61="","",IF((AND($A61="ADD",OR(AR61="",AR61="Vested Assets"))),"12",(_xlfn.XLOOKUP(AR61,ud_work_category[lookupValue],ud_work_category[lookupKey],""))))</f>
        <v/>
      </c>
      <c r="AT61" s="8"/>
      <c r="AU61" s="2" t="str">
        <f t="shared" si="10"/>
        <v/>
      </c>
      <c r="AV61" s="2" t="str">
        <f t="shared" si="11"/>
        <v/>
      </c>
      <c r="AX61" s="3" t="str">
        <f t="shared" si="12"/>
        <v/>
      </c>
      <c r="AY61" s="3" t="str">
        <f>IF($A61="","",IF((AND($A61="ADD",OR(AX61="",AX61="Excellent"))),"1",(_xlfn.XLOOKUP(AX61,condition[lookupValue],condition[lookupKey],""))))</f>
        <v/>
      </c>
      <c r="AZ61" s="7" t="str">
        <f t="shared" si="13"/>
        <v/>
      </c>
      <c r="BA61" s="9"/>
    </row>
    <row r="62" spans="2:53"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R62" s="3" t="str">
        <f t="shared" si="9"/>
        <v/>
      </c>
      <c r="AS62" s="3" t="str">
        <f>IF($A62="","",IF((AND($A62="ADD",OR(AR62="",AR62="Vested Assets"))),"12",(_xlfn.XLOOKUP(AR62,ud_work_category[lookupValue],ud_work_category[lookupKey],""))))</f>
        <v/>
      </c>
      <c r="AT62" s="8"/>
      <c r="AU62" s="2" t="str">
        <f t="shared" si="10"/>
        <v/>
      </c>
      <c r="AV62" s="2" t="str">
        <f t="shared" si="11"/>
        <v/>
      </c>
      <c r="AX62" s="3" t="str">
        <f t="shared" si="12"/>
        <v/>
      </c>
      <c r="AY62" s="3" t="str">
        <f>IF($A62="","",IF((AND($A62="ADD",OR(AX62="",AX62="Excellent"))),"1",(_xlfn.XLOOKUP(AX62,condition[lookupValue],condition[lookupKey],""))))</f>
        <v/>
      </c>
      <c r="AZ62" s="7" t="str">
        <f t="shared" si="13"/>
        <v/>
      </c>
      <c r="BA62" s="9"/>
    </row>
    <row r="63" spans="2:53"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R63" s="3" t="str">
        <f t="shared" si="9"/>
        <v/>
      </c>
      <c r="AS63" s="3" t="str">
        <f>IF($A63="","",IF((AND($A63="ADD",OR(AR63="",AR63="Vested Assets"))),"12",(_xlfn.XLOOKUP(AR63,ud_work_category[lookupValue],ud_work_category[lookupKey],""))))</f>
        <v/>
      </c>
      <c r="AT63" s="8"/>
      <c r="AU63" s="2" t="str">
        <f t="shared" si="10"/>
        <v/>
      </c>
      <c r="AV63" s="2" t="str">
        <f t="shared" si="11"/>
        <v/>
      </c>
      <c r="AX63" s="3" t="str">
        <f t="shared" si="12"/>
        <v/>
      </c>
      <c r="AY63" s="3" t="str">
        <f>IF($A63="","",IF((AND($A63="ADD",OR(AX63="",AX63="Excellent"))),"1",(_xlfn.XLOOKUP(AX63,condition[lookupValue],condition[lookupKey],""))))</f>
        <v/>
      </c>
      <c r="AZ63" s="7" t="str">
        <f t="shared" si="13"/>
        <v/>
      </c>
      <c r="BA63" s="9"/>
    </row>
    <row r="64" spans="2:53"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R64" s="3" t="str">
        <f t="shared" si="9"/>
        <v/>
      </c>
      <c r="AS64" s="3" t="str">
        <f>IF($A64="","",IF((AND($A64="ADD",OR(AR64="",AR64="Vested Assets"))),"12",(_xlfn.XLOOKUP(AR64,ud_work_category[lookupValue],ud_work_category[lookupKey],""))))</f>
        <v/>
      </c>
      <c r="AT64" s="8"/>
      <c r="AU64" s="2" t="str">
        <f t="shared" si="10"/>
        <v/>
      </c>
      <c r="AV64" s="2" t="str">
        <f t="shared" si="11"/>
        <v/>
      </c>
      <c r="AX64" s="3" t="str">
        <f t="shared" si="12"/>
        <v/>
      </c>
      <c r="AY64" s="3" t="str">
        <f>IF($A64="","",IF((AND($A64="ADD",OR(AX64="",AX64="Excellent"))),"1",(_xlfn.XLOOKUP(AX64,condition[lookupValue],condition[lookupKey],""))))</f>
        <v/>
      </c>
      <c r="AZ64" s="7" t="str">
        <f t="shared" si="13"/>
        <v/>
      </c>
      <c r="BA64" s="9"/>
    </row>
    <row r="65" spans="2:53"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R65" s="3" t="str">
        <f t="shared" si="9"/>
        <v/>
      </c>
      <c r="AS65" s="3" t="str">
        <f>IF($A65="","",IF((AND($A65="ADD",OR(AR65="",AR65="Vested Assets"))),"12",(_xlfn.XLOOKUP(AR65,ud_work_category[lookupValue],ud_work_category[lookupKey],""))))</f>
        <v/>
      </c>
      <c r="AT65" s="8"/>
      <c r="AU65" s="2" t="str">
        <f t="shared" si="10"/>
        <v/>
      </c>
      <c r="AV65" s="2" t="str">
        <f t="shared" si="11"/>
        <v/>
      </c>
      <c r="AX65" s="3" t="str">
        <f t="shared" si="12"/>
        <v/>
      </c>
      <c r="AY65" s="3" t="str">
        <f>IF($A65="","",IF((AND($A65="ADD",OR(AX65="",AX65="Excellent"))),"1",(_xlfn.XLOOKUP(AX65,condition[lookupValue],condition[lookupKey],""))))</f>
        <v/>
      </c>
      <c r="AZ65" s="7" t="str">
        <f t="shared" si="13"/>
        <v/>
      </c>
      <c r="BA65" s="9"/>
    </row>
    <row r="66" spans="2:53"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R66" s="3" t="str">
        <f t="shared" si="9"/>
        <v/>
      </c>
      <c r="AS66" s="3" t="str">
        <f>IF($A66="","",IF((AND($A66="ADD",OR(AR66="",AR66="Vested Assets"))),"12",(_xlfn.XLOOKUP(AR66,ud_work_category[lookupValue],ud_work_category[lookupKey],""))))</f>
        <v/>
      </c>
      <c r="AT66" s="8"/>
      <c r="AU66" s="2" t="str">
        <f t="shared" si="10"/>
        <v/>
      </c>
      <c r="AV66" s="2" t="str">
        <f t="shared" si="11"/>
        <v/>
      </c>
      <c r="AX66" s="3" t="str">
        <f t="shared" si="12"/>
        <v/>
      </c>
      <c r="AY66" s="3" t="str">
        <f>IF($A66="","",IF((AND($A66="ADD",OR(AX66="",AX66="Excellent"))),"1",(_xlfn.XLOOKUP(AX66,condition[lookupValue],condition[lookupKey],""))))</f>
        <v/>
      </c>
      <c r="AZ66" s="7" t="str">
        <f t="shared" si="13"/>
        <v/>
      </c>
      <c r="BA66" s="9"/>
    </row>
    <row r="67" spans="2:53"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R67" s="3" t="str">
        <f t="shared" si="9"/>
        <v/>
      </c>
      <c r="AS67" s="3" t="str">
        <f>IF($A67="","",IF((AND($A67="ADD",OR(AR67="",AR67="Vested Assets"))),"12",(_xlfn.XLOOKUP(AR67,ud_work_category[lookupValue],ud_work_category[lookupKey],""))))</f>
        <v/>
      </c>
      <c r="AT67" s="8"/>
      <c r="AU67" s="2" t="str">
        <f t="shared" si="10"/>
        <v/>
      </c>
      <c r="AV67" s="2" t="str">
        <f t="shared" si="11"/>
        <v/>
      </c>
      <c r="AX67" s="3" t="str">
        <f t="shared" si="12"/>
        <v/>
      </c>
      <c r="AY67" s="3" t="str">
        <f>IF($A67="","",IF((AND($A67="ADD",OR(AX67="",AX67="Excellent"))),"1",(_xlfn.XLOOKUP(AX67,condition[lookupValue],condition[lookupKey],""))))</f>
        <v/>
      </c>
      <c r="AZ67" s="7" t="str">
        <f t="shared" si="13"/>
        <v/>
      </c>
      <c r="BA67" s="9"/>
    </row>
    <row r="68" spans="2:53"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R68" s="3" t="str">
        <f t="shared" si="9"/>
        <v/>
      </c>
      <c r="AS68" s="3" t="str">
        <f>IF($A68="","",IF((AND($A68="ADD",OR(AR68="",AR68="Vested Assets"))),"12",(_xlfn.XLOOKUP(AR68,ud_work_category[lookupValue],ud_work_category[lookupKey],""))))</f>
        <v/>
      </c>
      <c r="AT68" s="8"/>
      <c r="AU68" s="2" t="str">
        <f t="shared" si="10"/>
        <v/>
      </c>
      <c r="AV68" s="2" t="str">
        <f t="shared" si="11"/>
        <v/>
      </c>
      <c r="AX68" s="3" t="str">
        <f t="shared" si="12"/>
        <v/>
      </c>
      <c r="AY68" s="3" t="str">
        <f>IF($A68="","",IF((AND($A68="ADD",OR(AX68="",AX68="Excellent"))),"1",(_xlfn.XLOOKUP(AX68,condition[lookupValue],condition[lookupKey],""))))</f>
        <v/>
      </c>
      <c r="AZ68" s="7" t="str">
        <f t="shared" si="13"/>
        <v/>
      </c>
      <c r="BA68" s="9"/>
    </row>
    <row r="69" spans="2:53"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R69" s="3" t="str">
        <f t="shared" si="9"/>
        <v/>
      </c>
      <c r="AS69" s="3" t="str">
        <f>IF($A69="","",IF((AND($A69="ADD",OR(AR69="",AR69="Vested Assets"))),"12",(_xlfn.XLOOKUP(AR69,ud_work_category[lookupValue],ud_work_category[lookupKey],""))))</f>
        <v/>
      </c>
      <c r="AT69" s="8"/>
      <c r="AU69" s="2" t="str">
        <f t="shared" si="10"/>
        <v/>
      </c>
      <c r="AV69" s="2" t="str">
        <f t="shared" si="11"/>
        <v/>
      </c>
      <c r="AX69" s="3" t="str">
        <f t="shared" si="12"/>
        <v/>
      </c>
      <c r="AY69" s="3" t="str">
        <f>IF($A69="","",IF((AND($A69="ADD",OR(AX69="",AX69="Excellent"))),"1",(_xlfn.XLOOKUP(AX69,condition[lookupValue],condition[lookupKey],""))))</f>
        <v/>
      </c>
      <c r="AZ69" s="7" t="str">
        <f t="shared" si="13"/>
        <v/>
      </c>
      <c r="BA69" s="9"/>
    </row>
    <row r="70" spans="2:53"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R70" s="3" t="str">
        <f t="shared" si="9"/>
        <v/>
      </c>
      <c r="AS70" s="3" t="str">
        <f>IF($A70="","",IF((AND($A70="ADD",OR(AR70="",AR70="Vested Assets"))),"12",(_xlfn.XLOOKUP(AR70,ud_work_category[lookupValue],ud_work_category[lookupKey],""))))</f>
        <v/>
      </c>
      <c r="AT70" s="8"/>
      <c r="AU70" s="2" t="str">
        <f t="shared" si="10"/>
        <v/>
      </c>
      <c r="AV70" s="2" t="str">
        <f t="shared" si="11"/>
        <v/>
      </c>
      <c r="AX70" s="3" t="str">
        <f t="shared" si="12"/>
        <v/>
      </c>
      <c r="AY70" s="3" t="str">
        <f>IF($A70="","",IF((AND($A70="ADD",OR(AX70="",AX70="Excellent"))),"1",(_xlfn.XLOOKUP(AX70,condition[lookupValue],condition[lookupKey],""))))</f>
        <v/>
      </c>
      <c r="AZ70" s="7" t="str">
        <f t="shared" si="13"/>
        <v/>
      </c>
      <c r="BA70" s="9"/>
    </row>
    <row r="71" spans="2:53"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R71" s="3" t="str">
        <f t="shared" si="9"/>
        <v/>
      </c>
      <c r="AS71" s="3" t="str">
        <f>IF($A71="","",IF((AND($A71="ADD",OR(AR71="",AR71="Vested Assets"))),"12",(_xlfn.XLOOKUP(AR71,ud_work_category[lookupValue],ud_work_category[lookupKey],""))))</f>
        <v/>
      </c>
      <c r="AT71" s="8"/>
      <c r="AU71" s="2" t="str">
        <f t="shared" si="10"/>
        <v/>
      </c>
      <c r="AV71" s="2" t="str">
        <f t="shared" si="11"/>
        <v/>
      </c>
      <c r="AX71" s="3" t="str">
        <f t="shared" si="12"/>
        <v/>
      </c>
      <c r="AY71" s="3" t="str">
        <f>IF($A71="","",IF((AND($A71="ADD",OR(AX71="",AX71="Excellent"))),"1",(_xlfn.XLOOKUP(AX71,condition[lookupValue],condition[lookupKey],""))))</f>
        <v/>
      </c>
      <c r="AZ71" s="7" t="str">
        <f t="shared" si="13"/>
        <v/>
      </c>
      <c r="BA71" s="9"/>
    </row>
    <row r="72" spans="2:53"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R72" s="3" t="str">
        <f t="shared" si="9"/>
        <v/>
      </c>
      <c r="AS72" s="3" t="str">
        <f>IF($A72="","",IF((AND($A72="ADD",OR(AR72="",AR72="Vested Assets"))),"12",(_xlfn.XLOOKUP(AR72,ud_work_category[lookupValue],ud_work_category[lookupKey],""))))</f>
        <v/>
      </c>
      <c r="AT72" s="8"/>
      <c r="AU72" s="2" t="str">
        <f t="shared" si="10"/>
        <v/>
      </c>
      <c r="AV72" s="2" t="str">
        <f t="shared" si="11"/>
        <v/>
      </c>
      <c r="AX72" s="3" t="str">
        <f t="shared" si="12"/>
        <v/>
      </c>
      <c r="AY72" s="3" t="str">
        <f>IF($A72="","",IF((AND($A72="ADD",OR(AX72="",AX72="Excellent"))),"1",(_xlfn.XLOOKUP(AX72,condition[lookupValue],condition[lookupKey],""))))</f>
        <v/>
      </c>
      <c r="AZ72" s="7" t="str">
        <f t="shared" si="13"/>
        <v/>
      </c>
      <c r="BA72" s="9"/>
    </row>
    <row r="73" spans="2:53"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R73" s="3" t="str">
        <f t="shared" si="9"/>
        <v/>
      </c>
      <c r="AS73" s="3" t="str">
        <f>IF($A73="","",IF((AND($A73="ADD",OR(AR73="",AR73="Vested Assets"))),"12",(_xlfn.XLOOKUP(AR73,ud_work_category[lookupValue],ud_work_category[lookupKey],""))))</f>
        <v/>
      </c>
      <c r="AT73" s="8"/>
      <c r="AU73" s="2" t="str">
        <f t="shared" si="10"/>
        <v/>
      </c>
      <c r="AV73" s="2" t="str">
        <f t="shared" si="11"/>
        <v/>
      </c>
      <c r="AX73" s="3" t="str">
        <f t="shared" si="12"/>
        <v/>
      </c>
      <c r="AY73" s="3" t="str">
        <f>IF($A73="","",IF((AND($A73="ADD",OR(AX73="",AX73="Excellent"))),"1",(_xlfn.XLOOKUP(AX73,condition[lookupValue],condition[lookupKey],""))))</f>
        <v/>
      </c>
      <c r="AZ73" s="7" t="str">
        <f t="shared" si="13"/>
        <v/>
      </c>
      <c r="BA73" s="9"/>
    </row>
    <row r="74" spans="2:53"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R74" s="3" t="str">
        <f t="shared" si="9"/>
        <v/>
      </c>
      <c r="AS74" s="3" t="str">
        <f>IF($A74="","",IF((AND($A74="ADD",OR(AR74="",AR74="Vested Assets"))),"12",(_xlfn.XLOOKUP(AR74,ud_work_category[lookupValue],ud_work_category[lookupKey],""))))</f>
        <v/>
      </c>
      <c r="AT74" s="8"/>
      <c r="AU74" s="2" t="str">
        <f t="shared" si="10"/>
        <v/>
      </c>
      <c r="AV74" s="2" t="str">
        <f t="shared" si="11"/>
        <v/>
      </c>
      <c r="AX74" s="3" t="str">
        <f t="shared" si="12"/>
        <v/>
      </c>
      <c r="AY74" s="3" t="str">
        <f>IF($A74="","",IF((AND($A74="ADD",OR(AX74="",AX74="Excellent"))),"1",(_xlfn.XLOOKUP(AX74,condition[lookupValue],condition[lookupKey],""))))</f>
        <v/>
      </c>
      <c r="AZ74" s="7" t="str">
        <f t="shared" si="13"/>
        <v/>
      </c>
      <c r="BA74" s="9"/>
    </row>
    <row r="75" spans="2:53"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R75" s="3" t="str">
        <f t="shared" ref="AR75:AR138" si="23">IF($A75="ADD","Vested Assets","")</f>
        <v/>
      </c>
      <c r="AS75" s="3" t="str">
        <f>IF($A75="","",IF((AND($A75="ADD",OR(AR75="",AR75="Vested Assets"))),"12",(_xlfn.XLOOKUP(AR75,ud_work_category[lookupValue],ud_work_category[lookupKey],""))))</f>
        <v/>
      </c>
      <c r="AT75" s="8"/>
      <c r="AU75" s="2" t="str">
        <f t="shared" ref="AU75:AU138" si="24">IF($A75="ADD","TRUE","")</f>
        <v/>
      </c>
      <c r="AV75" s="2" t="str">
        <f t="shared" ref="AV75:AV138" si="25">IF($A75="ADD","FALSE","")</f>
        <v/>
      </c>
      <c r="AX75" s="3" t="str">
        <f t="shared" ref="AX75:AX138" si="26">IF($A75="ADD","Excellent","")</f>
        <v/>
      </c>
      <c r="AY75" s="3" t="str">
        <f>IF($A75="","",IF((AND($A75="ADD",OR(AX75="",AX75="Excellent"))),"1",(_xlfn.XLOOKUP(AX75,condition[lookupValue],condition[lookupKey],""))))</f>
        <v/>
      </c>
      <c r="AZ75" s="7" t="str">
        <f t="shared" ref="AZ75:AZ138" si="27">IF(AD75&lt;&gt;"",AD75,"")</f>
        <v/>
      </c>
      <c r="BA75" s="9"/>
    </row>
    <row r="76" spans="2:53"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R76" s="3" t="str">
        <f t="shared" si="23"/>
        <v/>
      </c>
      <c r="AS76" s="3" t="str">
        <f>IF($A76="","",IF((AND($A76="ADD",OR(AR76="",AR76="Vested Assets"))),"12",(_xlfn.XLOOKUP(AR76,ud_work_category[lookupValue],ud_work_category[lookupKey],""))))</f>
        <v/>
      </c>
      <c r="AT76" s="8"/>
      <c r="AU76" s="2" t="str">
        <f t="shared" si="24"/>
        <v/>
      </c>
      <c r="AV76" s="2" t="str">
        <f t="shared" si="25"/>
        <v/>
      </c>
      <c r="AX76" s="3" t="str">
        <f t="shared" si="26"/>
        <v/>
      </c>
      <c r="AY76" s="3" t="str">
        <f>IF($A76="","",IF((AND($A76="ADD",OR(AX76="",AX76="Excellent"))),"1",(_xlfn.XLOOKUP(AX76,condition[lookupValue],condition[lookupKey],""))))</f>
        <v/>
      </c>
      <c r="AZ76" s="7" t="str">
        <f t="shared" si="27"/>
        <v/>
      </c>
      <c r="BA76" s="9"/>
    </row>
    <row r="77" spans="2:53"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R77" s="3" t="str">
        <f t="shared" si="23"/>
        <v/>
      </c>
      <c r="AS77" s="3" t="str">
        <f>IF($A77="","",IF((AND($A77="ADD",OR(AR77="",AR77="Vested Assets"))),"12",(_xlfn.XLOOKUP(AR77,ud_work_category[lookupValue],ud_work_category[lookupKey],""))))</f>
        <v/>
      </c>
      <c r="AT77" s="8"/>
      <c r="AU77" s="2" t="str">
        <f t="shared" si="24"/>
        <v/>
      </c>
      <c r="AV77" s="2" t="str">
        <f t="shared" si="25"/>
        <v/>
      </c>
      <c r="AX77" s="3" t="str">
        <f t="shared" si="26"/>
        <v/>
      </c>
      <c r="AY77" s="3" t="str">
        <f>IF($A77="","",IF((AND($A77="ADD",OR(AX77="",AX77="Excellent"))),"1",(_xlfn.XLOOKUP(AX77,condition[lookupValue],condition[lookupKey],""))))</f>
        <v/>
      </c>
      <c r="AZ77" s="7" t="str">
        <f t="shared" si="27"/>
        <v/>
      </c>
      <c r="BA77" s="9"/>
    </row>
    <row r="78" spans="2:53"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R78" s="3" t="str">
        <f t="shared" si="23"/>
        <v/>
      </c>
      <c r="AS78" s="3" t="str">
        <f>IF($A78="","",IF((AND($A78="ADD",OR(AR78="",AR78="Vested Assets"))),"12",(_xlfn.XLOOKUP(AR78,ud_work_category[lookupValue],ud_work_category[lookupKey],""))))</f>
        <v/>
      </c>
      <c r="AT78" s="8"/>
      <c r="AU78" s="2" t="str">
        <f t="shared" si="24"/>
        <v/>
      </c>
      <c r="AV78" s="2" t="str">
        <f t="shared" si="25"/>
        <v/>
      </c>
      <c r="AX78" s="3" t="str">
        <f t="shared" si="26"/>
        <v/>
      </c>
      <c r="AY78" s="3" t="str">
        <f>IF($A78="","",IF((AND($A78="ADD",OR(AX78="",AX78="Excellent"))),"1",(_xlfn.XLOOKUP(AX78,condition[lookupValue],condition[lookupKey],""))))</f>
        <v/>
      </c>
      <c r="AZ78" s="7" t="str">
        <f t="shared" si="27"/>
        <v/>
      </c>
      <c r="BA78" s="9"/>
    </row>
    <row r="79" spans="2:53"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R79" s="3" t="str">
        <f t="shared" si="23"/>
        <v/>
      </c>
      <c r="AS79" s="3" t="str">
        <f>IF($A79="","",IF((AND($A79="ADD",OR(AR79="",AR79="Vested Assets"))),"12",(_xlfn.XLOOKUP(AR79,ud_work_category[lookupValue],ud_work_category[lookupKey],""))))</f>
        <v/>
      </c>
      <c r="AT79" s="8"/>
      <c r="AU79" s="2" t="str">
        <f t="shared" si="24"/>
        <v/>
      </c>
      <c r="AV79" s="2" t="str">
        <f t="shared" si="25"/>
        <v/>
      </c>
      <c r="AX79" s="3" t="str">
        <f t="shared" si="26"/>
        <v/>
      </c>
      <c r="AY79" s="3" t="str">
        <f>IF($A79="","",IF((AND($A79="ADD",OR(AX79="",AX79="Excellent"))),"1",(_xlfn.XLOOKUP(AX79,condition[lookupValue],condition[lookupKey],""))))</f>
        <v/>
      </c>
      <c r="AZ79" s="7" t="str">
        <f t="shared" si="27"/>
        <v/>
      </c>
      <c r="BA79" s="9"/>
    </row>
    <row r="80" spans="2:53"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R80" s="3" t="str">
        <f t="shared" si="23"/>
        <v/>
      </c>
      <c r="AS80" s="3" t="str">
        <f>IF($A80="","",IF((AND($A80="ADD",OR(AR80="",AR80="Vested Assets"))),"12",(_xlfn.XLOOKUP(AR80,ud_work_category[lookupValue],ud_work_category[lookupKey],""))))</f>
        <v/>
      </c>
      <c r="AT80" s="8"/>
      <c r="AU80" s="2" t="str">
        <f t="shared" si="24"/>
        <v/>
      </c>
      <c r="AV80" s="2" t="str">
        <f t="shared" si="25"/>
        <v/>
      </c>
      <c r="AX80" s="3" t="str">
        <f t="shared" si="26"/>
        <v/>
      </c>
      <c r="AY80" s="3" t="str">
        <f>IF($A80="","",IF((AND($A80="ADD",OR(AX80="",AX80="Excellent"))),"1",(_xlfn.XLOOKUP(AX80,condition[lookupValue],condition[lookupKey],""))))</f>
        <v/>
      </c>
      <c r="AZ80" s="7" t="str">
        <f t="shared" si="27"/>
        <v/>
      </c>
      <c r="BA80" s="9"/>
    </row>
    <row r="81" spans="2:53"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R81" s="3" t="str">
        <f t="shared" si="23"/>
        <v/>
      </c>
      <c r="AS81" s="3" t="str">
        <f>IF($A81="","",IF((AND($A81="ADD",OR(AR81="",AR81="Vested Assets"))),"12",(_xlfn.XLOOKUP(AR81,ud_work_category[lookupValue],ud_work_category[lookupKey],""))))</f>
        <v/>
      </c>
      <c r="AT81" s="8"/>
      <c r="AU81" s="2" t="str">
        <f t="shared" si="24"/>
        <v/>
      </c>
      <c r="AV81" s="2" t="str">
        <f t="shared" si="25"/>
        <v/>
      </c>
      <c r="AX81" s="3" t="str">
        <f t="shared" si="26"/>
        <v/>
      </c>
      <c r="AY81" s="3" t="str">
        <f>IF($A81="","",IF((AND($A81="ADD",OR(AX81="",AX81="Excellent"))),"1",(_xlfn.XLOOKUP(AX81,condition[lookupValue],condition[lookupKey],""))))</f>
        <v/>
      </c>
      <c r="AZ81" s="7" t="str">
        <f t="shared" si="27"/>
        <v/>
      </c>
      <c r="BA81" s="9"/>
    </row>
    <row r="82" spans="2:53"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R82" s="3" t="str">
        <f t="shared" si="23"/>
        <v/>
      </c>
      <c r="AS82" s="3" t="str">
        <f>IF($A82="","",IF((AND($A82="ADD",OR(AR82="",AR82="Vested Assets"))),"12",(_xlfn.XLOOKUP(AR82,ud_work_category[lookupValue],ud_work_category[lookupKey],""))))</f>
        <v/>
      </c>
      <c r="AT82" s="8"/>
      <c r="AU82" s="2" t="str">
        <f t="shared" si="24"/>
        <v/>
      </c>
      <c r="AV82" s="2" t="str">
        <f t="shared" si="25"/>
        <v/>
      </c>
      <c r="AX82" s="3" t="str">
        <f t="shared" si="26"/>
        <v/>
      </c>
      <c r="AY82" s="3" t="str">
        <f>IF($A82="","",IF((AND($A82="ADD",OR(AX82="",AX82="Excellent"))),"1",(_xlfn.XLOOKUP(AX82,condition[lookupValue],condition[lookupKey],""))))</f>
        <v/>
      </c>
      <c r="AZ82" s="7" t="str">
        <f t="shared" si="27"/>
        <v/>
      </c>
      <c r="BA82" s="9"/>
    </row>
    <row r="83" spans="2:53"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R83" s="3" t="str">
        <f t="shared" si="23"/>
        <v/>
      </c>
      <c r="AS83" s="3" t="str">
        <f>IF($A83="","",IF((AND($A83="ADD",OR(AR83="",AR83="Vested Assets"))),"12",(_xlfn.XLOOKUP(AR83,ud_work_category[lookupValue],ud_work_category[lookupKey],""))))</f>
        <v/>
      </c>
      <c r="AT83" s="8"/>
      <c r="AU83" s="2" t="str">
        <f t="shared" si="24"/>
        <v/>
      </c>
      <c r="AV83" s="2" t="str">
        <f t="shared" si="25"/>
        <v/>
      </c>
      <c r="AX83" s="3" t="str">
        <f t="shared" si="26"/>
        <v/>
      </c>
      <c r="AY83" s="3" t="str">
        <f>IF($A83="","",IF((AND($A83="ADD",OR(AX83="",AX83="Excellent"))),"1",(_xlfn.XLOOKUP(AX83,condition[lookupValue],condition[lookupKey],""))))</f>
        <v/>
      </c>
      <c r="AZ83" s="7" t="str">
        <f t="shared" si="27"/>
        <v/>
      </c>
      <c r="BA83" s="9"/>
    </row>
    <row r="84" spans="2:53"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R84" s="3" t="str">
        <f t="shared" si="23"/>
        <v/>
      </c>
      <c r="AS84" s="3" t="str">
        <f>IF($A84="","",IF((AND($A84="ADD",OR(AR84="",AR84="Vested Assets"))),"12",(_xlfn.XLOOKUP(AR84,ud_work_category[lookupValue],ud_work_category[lookupKey],""))))</f>
        <v/>
      </c>
      <c r="AT84" s="8"/>
      <c r="AU84" s="2" t="str">
        <f t="shared" si="24"/>
        <v/>
      </c>
      <c r="AV84" s="2" t="str">
        <f t="shared" si="25"/>
        <v/>
      </c>
      <c r="AX84" s="3" t="str">
        <f t="shared" si="26"/>
        <v/>
      </c>
      <c r="AY84" s="3" t="str">
        <f>IF($A84="","",IF((AND($A84="ADD",OR(AX84="",AX84="Excellent"))),"1",(_xlfn.XLOOKUP(AX84,condition[lookupValue],condition[lookupKey],""))))</f>
        <v/>
      </c>
      <c r="AZ84" s="7" t="str">
        <f t="shared" si="27"/>
        <v/>
      </c>
      <c r="BA84" s="9"/>
    </row>
    <row r="85" spans="2:53"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R85" s="3" t="str">
        <f t="shared" si="23"/>
        <v/>
      </c>
      <c r="AS85" s="3" t="str">
        <f>IF($A85="","",IF((AND($A85="ADD",OR(AR85="",AR85="Vested Assets"))),"12",(_xlfn.XLOOKUP(AR85,ud_work_category[lookupValue],ud_work_category[lookupKey],""))))</f>
        <v/>
      </c>
      <c r="AT85" s="8"/>
      <c r="AU85" s="2" t="str">
        <f t="shared" si="24"/>
        <v/>
      </c>
      <c r="AV85" s="2" t="str">
        <f t="shared" si="25"/>
        <v/>
      </c>
      <c r="AX85" s="3" t="str">
        <f t="shared" si="26"/>
        <v/>
      </c>
      <c r="AY85" s="3" t="str">
        <f>IF($A85="","",IF((AND($A85="ADD",OR(AX85="",AX85="Excellent"))),"1",(_xlfn.XLOOKUP(AX85,condition[lookupValue],condition[lookupKey],""))))</f>
        <v/>
      </c>
      <c r="AZ85" s="7" t="str">
        <f t="shared" si="27"/>
        <v/>
      </c>
      <c r="BA85" s="9"/>
    </row>
    <row r="86" spans="2:53"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R86" s="3" t="str">
        <f t="shared" si="23"/>
        <v/>
      </c>
      <c r="AS86" s="3" t="str">
        <f>IF($A86="","",IF((AND($A86="ADD",OR(AR86="",AR86="Vested Assets"))),"12",(_xlfn.XLOOKUP(AR86,ud_work_category[lookupValue],ud_work_category[lookupKey],""))))</f>
        <v/>
      </c>
      <c r="AT86" s="8"/>
      <c r="AU86" s="2" t="str">
        <f t="shared" si="24"/>
        <v/>
      </c>
      <c r="AV86" s="2" t="str">
        <f t="shared" si="25"/>
        <v/>
      </c>
      <c r="AX86" s="3" t="str">
        <f t="shared" si="26"/>
        <v/>
      </c>
      <c r="AY86" s="3" t="str">
        <f>IF($A86="","",IF((AND($A86="ADD",OR(AX86="",AX86="Excellent"))),"1",(_xlfn.XLOOKUP(AX86,condition[lookupValue],condition[lookupKey],""))))</f>
        <v/>
      </c>
      <c r="AZ86" s="7" t="str">
        <f t="shared" si="27"/>
        <v/>
      </c>
      <c r="BA86" s="9"/>
    </row>
    <row r="87" spans="2:53"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R87" s="3" t="str">
        <f t="shared" si="23"/>
        <v/>
      </c>
      <c r="AS87" s="3" t="str">
        <f>IF($A87="","",IF((AND($A87="ADD",OR(AR87="",AR87="Vested Assets"))),"12",(_xlfn.XLOOKUP(AR87,ud_work_category[lookupValue],ud_work_category[lookupKey],""))))</f>
        <v/>
      </c>
      <c r="AT87" s="8"/>
      <c r="AU87" s="2" t="str">
        <f t="shared" si="24"/>
        <v/>
      </c>
      <c r="AV87" s="2" t="str">
        <f t="shared" si="25"/>
        <v/>
      </c>
      <c r="AX87" s="3" t="str">
        <f t="shared" si="26"/>
        <v/>
      </c>
      <c r="AY87" s="3" t="str">
        <f>IF($A87="","",IF((AND($A87="ADD",OR(AX87="",AX87="Excellent"))),"1",(_xlfn.XLOOKUP(AX87,condition[lookupValue],condition[lookupKey],""))))</f>
        <v/>
      </c>
      <c r="AZ87" s="7" t="str">
        <f t="shared" si="27"/>
        <v/>
      </c>
      <c r="BA87" s="9"/>
    </row>
    <row r="88" spans="2:53"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R88" s="3" t="str">
        <f t="shared" si="23"/>
        <v/>
      </c>
      <c r="AS88" s="3" t="str">
        <f>IF($A88="","",IF((AND($A88="ADD",OR(AR88="",AR88="Vested Assets"))),"12",(_xlfn.XLOOKUP(AR88,ud_work_category[lookupValue],ud_work_category[lookupKey],""))))</f>
        <v/>
      </c>
      <c r="AT88" s="8"/>
      <c r="AU88" s="2" t="str">
        <f t="shared" si="24"/>
        <v/>
      </c>
      <c r="AV88" s="2" t="str">
        <f t="shared" si="25"/>
        <v/>
      </c>
      <c r="AX88" s="3" t="str">
        <f t="shared" si="26"/>
        <v/>
      </c>
      <c r="AY88" s="3" t="str">
        <f>IF($A88="","",IF((AND($A88="ADD",OR(AX88="",AX88="Excellent"))),"1",(_xlfn.XLOOKUP(AX88,condition[lookupValue],condition[lookupKey],""))))</f>
        <v/>
      </c>
      <c r="AZ88" s="7" t="str">
        <f t="shared" si="27"/>
        <v/>
      </c>
      <c r="BA88" s="9"/>
    </row>
    <row r="89" spans="2:53"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R89" s="3" t="str">
        <f t="shared" si="23"/>
        <v/>
      </c>
      <c r="AS89" s="3" t="str">
        <f>IF($A89="","",IF((AND($A89="ADD",OR(AR89="",AR89="Vested Assets"))),"12",(_xlfn.XLOOKUP(AR89,ud_work_category[lookupValue],ud_work_category[lookupKey],""))))</f>
        <v/>
      </c>
      <c r="AT89" s="8"/>
      <c r="AU89" s="2" t="str">
        <f t="shared" si="24"/>
        <v/>
      </c>
      <c r="AV89" s="2" t="str">
        <f t="shared" si="25"/>
        <v/>
      </c>
      <c r="AX89" s="3" t="str">
        <f t="shared" si="26"/>
        <v/>
      </c>
      <c r="AY89" s="3" t="str">
        <f>IF($A89="","",IF((AND($A89="ADD",OR(AX89="",AX89="Excellent"))),"1",(_xlfn.XLOOKUP(AX89,condition[lookupValue],condition[lookupKey],""))))</f>
        <v/>
      </c>
      <c r="AZ89" s="7" t="str">
        <f t="shared" si="27"/>
        <v/>
      </c>
      <c r="BA89" s="9"/>
    </row>
    <row r="90" spans="2:53"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R90" s="3" t="str">
        <f t="shared" si="23"/>
        <v/>
      </c>
      <c r="AS90" s="3" t="str">
        <f>IF($A90="","",IF((AND($A90="ADD",OR(AR90="",AR90="Vested Assets"))),"12",(_xlfn.XLOOKUP(AR90,ud_work_category[lookupValue],ud_work_category[lookupKey],""))))</f>
        <v/>
      </c>
      <c r="AT90" s="8"/>
      <c r="AU90" s="2" t="str">
        <f t="shared" si="24"/>
        <v/>
      </c>
      <c r="AV90" s="2" t="str">
        <f t="shared" si="25"/>
        <v/>
      </c>
      <c r="AX90" s="3" t="str">
        <f t="shared" si="26"/>
        <v/>
      </c>
      <c r="AY90" s="3" t="str">
        <f>IF($A90="","",IF((AND($A90="ADD",OR(AX90="",AX90="Excellent"))),"1",(_xlfn.XLOOKUP(AX90,condition[lookupValue],condition[lookupKey],""))))</f>
        <v/>
      </c>
      <c r="AZ90" s="7" t="str">
        <f t="shared" si="27"/>
        <v/>
      </c>
      <c r="BA90" s="9"/>
    </row>
    <row r="91" spans="2:53"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R91" s="3" t="str">
        <f t="shared" si="23"/>
        <v/>
      </c>
      <c r="AS91" s="3" t="str">
        <f>IF($A91="","",IF((AND($A91="ADD",OR(AR91="",AR91="Vested Assets"))),"12",(_xlfn.XLOOKUP(AR91,ud_work_category[lookupValue],ud_work_category[lookupKey],""))))</f>
        <v/>
      </c>
      <c r="AT91" s="8"/>
      <c r="AU91" s="2" t="str">
        <f t="shared" si="24"/>
        <v/>
      </c>
      <c r="AV91" s="2" t="str">
        <f t="shared" si="25"/>
        <v/>
      </c>
      <c r="AX91" s="3" t="str">
        <f t="shared" si="26"/>
        <v/>
      </c>
      <c r="AY91" s="3" t="str">
        <f>IF($A91="","",IF((AND($A91="ADD",OR(AX91="",AX91="Excellent"))),"1",(_xlfn.XLOOKUP(AX91,condition[lookupValue],condition[lookupKey],""))))</f>
        <v/>
      </c>
      <c r="AZ91" s="7" t="str">
        <f t="shared" si="27"/>
        <v/>
      </c>
      <c r="BA91" s="9"/>
    </row>
    <row r="92" spans="2:53"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R92" s="3" t="str">
        <f t="shared" si="23"/>
        <v/>
      </c>
      <c r="AS92" s="3" t="str">
        <f>IF($A92="","",IF((AND($A92="ADD",OR(AR92="",AR92="Vested Assets"))),"12",(_xlfn.XLOOKUP(AR92,ud_work_category[lookupValue],ud_work_category[lookupKey],""))))</f>
        <v/>
      </c>
      <c r="AT92" s="8"/>
      <c r="AU92" s="2" t="str">
        <f t="shared" si="24"/>
        <v/>
      </c>
      <c r="AV92" s="2" t="str">
        <f t="shared" si="25"/>
        <v/>
      </c>
      <c r="AX92" s="3" t="str">
        <f t="shared" si="26"/>
        <v/>
      </c>
      <c r="AY92" s="3" t="str">
        <f>IF($A92="","",IF((AND($A92="ADD",OR(AX92="",AX92="Excellent"))),"1",(_xlfn.XLOOKUP(AX92,condition[lookupValue],condition[lookupKey],""))))</f>
        <v/>
      </c>
      <c r="AZ92" s="7" t="str">
        <f t="shared" si="27"/>
        <v/>
      </c>
      <c r="BA92" s="9"/>
    </row>
    <row r="93" spans="2:53"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R93" s="3" t="str">
        <f t="shared" si="23"/>
        <v/>
      </c>
      <c r="AS93" s="3" t="str">
        <f>IF($A93="","",IF((AND($A93="ADD",OR(AR93="",AR93="Vested Assets"))),"12",(_xlfn.XLOOKUP(AR93,ud_work_category[lookupValue],ud_work_category[lookupKey],""))))</f>
        <v/>
      </c>
      <c r="AT93" s="8"/>
      <c r="AU93" s="2" t="str">
        <f t="shared" si="24"/>
        <v/>
      </c>
      <c r="AV93" s="2" t="str">
        <f t="shared" si="25"/>
        <v/>
      </c>
      <c r="AX93" s="3" t="str">
        <f t="shared" si="26"/>
        <v/>
      </c>
      <c r="AY93" s="3" t="str">
        <f>IF($A93="","",IF((AND($A93="ADD",OR(AX93="",AX93="Excellent"))),"1",(_xlfn.XLOOKUP(AX93,condition[lookupValue],condition[lookupKey],""))))</f>
        <v/>
      </c>
      <c r="AZ93" s="7" t="str">
        <f t="shared" si="27"/>
        <v/>
      </c>
      <c r="BA93" s="9"/>
    </row>
    <row r="94" spans="2:53"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R94" s="3" t="str">
        <f t="shared" si="23"/>
        <v/>
      </c>
      <c r="AS94" s="3" t="str">
        <f>IF($A94="","",IF((AND($A94="ADD",OR(AR94="",AR94="Vested Assets"))),"12",(_xlfn.XLOOKUP(AR94,ud_work_category[lookupValue],ud_work_category[lookupKey],""))))</f>
        <v/>
      </c>
      <c r="AT94" s="8"/>
      <c r="AU94" s="2" t="str">
        <f t="shared" si="24"/>
        <v/>
      </c>
      <c r="AV94" s="2" t="str">
        <f t="shared" si="25"/>
        <v/>
      </c>
      <c r="AX94" s="3" t="str">
        <f t="shared" si="26"/>
        <v/>
      </c>
      <c r="AY94" s="3" t="str">
        <f>IF($A94="","",IF((AND($A94="ADD",OR(AX94="",AX94="Excellent"))),"1",(_xlfn.XLOOKUP(AX94,condition[lookupValue],condition[lookupKey],""))))</f>
        <v/>
      </c>
      <c r="AZ94" s="7" t="str">
        <f t="shared" si="27"/>
        <v/>
      </c>
      <c r="BA94" s="9"/>
    </row>
    <row r="95" spans="2:53"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R95" s="3" t="str">
        <f t="shared" si="23"/>
        <v/>
      </c>
      <c r="AS95" s="3" t="str">
        <f>IF($A95="","",IF((AND($A95="ADD",OR(AR95="",AR95="Vested Assets"))),"12",(_xlfn.XLOOKUP(AR95,ud_work_category[lookupValue],ud_work_category[lookupKey],""))))</f>
        <v/>
      </c>
      <c r="AT95" s="8"/>
      <c r="AU95" s="2" t="str">
        <f t="shared" si="24"/>
        <v/>
      </c>
      <c r="AV95" s="2" t="str">
        <f t="shared" si="25"/>
        <v/>
      </c>
      <c r="AX95" s="3" t="str">
        <f t="shared" si="26"/>
        <v/>
      </c>
      <c r="AY95" s="3" t="str">
        <f>IF($A95="","",IF((AND($A95="ADD",OR(AX95="",AX95="Excellent"))),"1",(_xlfn.XLOOKUP(AX95,condition[lookupValue],condition[lookupKey],""))))</f>
        <v/>
      </c>
      <c r="AZ95" s="7" t="str">
        <f t="shared" si="27"/>
        <v/>
      </c>
      <c r="BA95" s="9"/>
    </row>
    <row r="96" spans="2:53"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R96" s="3" t="str">
        <f t="shared" si="23"/>
        <v/>
      </c>
      <c r="AS96" s="3" t="str">
        <f>IF($A96="","",IF((AND($A96="ADD",OR(AR96="",AR96="Vested Assets"))),"12",(_xlfn.XLOOKUP(AR96,ud_work_category[lookupValue],ud_work_category[lookupKey],""))))</f>
        <v/>
      </c>
      <c r="AT96" s="8"/>
      <c r="AU96" s="2" t="str">
        <f t="shared" si="24"/>
        <v/>
      </c>
      <c r="AV96" s="2" t="str">
        <f t="shared" si="25"/>
        <v/>
      </c>
      <c r="AX96" s="3" t="str">
        <f t="shared" si="26"/>
        <v/>
      </c>
      <c r="AY96" s="3" t="str">
        <f>IF($A96="","",IF((AND($A96="ADD",OR(AX96="",AX96="Excellent"))),"1",(_xlfn.XLOOKUP(AX96,condition[lookupValue],condition[lookupKey],""))))</f>
        <v/>
      </c>
      <c r="AZ96" s="7" t="str">
        <f t="shared" si="27"/>
        <v/>
      </c>
      <c r="BA96" s="9"/>
    </row>
    <row r="97" spans="2:53"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R97" s="3" t="str">
        <f t="shared" si="23"/>
        <v/>
      </c>
      <c r="AS97" s="3" t="str">
        <f>IF($A97="","",IF((AND($A97="ADD",OR(AR97="",AR97="Vested Assets"))),"12",(_xlfn.XLOOKUP(AR97,ud_work_category[lookupValue],ud_work_category[lookupKey],""))))</f>
        <v/>
      </c>
      <c r="AT97" s="8"/>
      <c r="AU97" s="2" t="str">
        <f t="shared" si="24"/>
        <v/>
      </c>
      <c r="AV97" s="2" t="str">
        <f t="shared" si="25"/>
        <v/>
      </c>
      <c r="AX97" s="3" t="str">
        <f t="shared" si="26"/>
        <v/>
      </c>
      <c r="AY97" s="3" t="str">
        <f>IF($A97="","",IF((AND($A97="ADD",OR(AX97="",AX97="Excellent"))),"1",(_xlfn.XLOOKUP(AX97,condition[lookupValue],condition[lookupKey],""))))</f>
        <v/>
      </c>
      <c r="AZ97" s="7" t="str">
        <f t="shared" si="27"/>
        <v/>
      </c>
      <c r="BA97" s="9"/>
    </row>
    <row r="98" spans="2:53"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R98" s="3" t="str">
        <f t="shared" si="23"/>
        <v/>
      </c>
      <c r="AS98" s="3" t="str">
        <f>IF($A98="","",IF((AND($A98="ADD",OR(AR98="",AR98="Vested Assets"))),"12",(_xlfn.XLOOKUP(AR98,ud_work_category[lookupValue],ud_work_category[lookupKey],""))))</f>
        <v/>
      </c>
      <c r="AT98" s="8"/>
      <c r="AU98" s="2" t="str">
        <f t="shared" si="24"/>
        <v/>
      </c>
      <c r="AV98" s="2" t="str">
        <f t="shared" si="25"/>
        <v/>
      </c>
      <c r="AX98" s="3" t="str">
        <f t="shared" si="26"/>
        <v/>
      </c>
      <c r="AY98" s="3" t="str">
        <f>IF($A98="","",IF((AND($A98="ADD",OR(AX98="",AX98="Excellent"))),"1",(_xlfn.XLOOKUP(AX98,condition[lookupValue],condition[lookupKey],""))))</f>
        <v/>
      </c>
      <c r="AZ98" s="7" t="str">
        <f t="shared" si="27"/>
        <v/>
      </c>
      <c r="BA98" s="9"/>
    </row>
    <row r="99" spans="2:53"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R99" s="3" t="str">
        <f t="shared" si="23"/>
        <v/>
      </c>
      <c r="AS99" s="3" t="str">
        <f>IF($A99="","",IF((AND($A99="ADD",OR(AR99="",AR99="Vested Assets"))),"12",(_xlfn.XLOOKUP(AR99,ud_work_category[lookupValue],ud_work_category[lookupKey],""))))</f>
        <v/>
      </c>
      <c r="AT99" s="8"/>
      <c r="AU99" s="2" t="str">
        <f t="shared" si="24"/>
        <v/>
      </c>
      <c r="AV99" s="2" t="str">
        <f t="shared" si="25"/>
        <v/>
      </c>
      <c r="AX99" s="3" t="str">
        <f t="shared" si="26"/>
        <v/>
      </c>
      <c r="AY99" s="3" t="str">
        <f>IF($A99="","",IF((AND($A99="ADD",OR(AX99="",AX99="Excellent"))),"1",(_xlfn.XLOOKUP(AX99,condition[lookupValue],condition[lookupKey],""))))</f>
        <v/>
      </c>
      <c r="AZ99" s="7" t="str">
        <f t="shared" si="27"/>
        <v/>
      </c>
      <c r="BA99" s="9"/>
    </row>
    <row r="100" spans="2:53"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R100" s="3" t="str">
        <f t="shared" si="23"/>
        <v/>
      </c>
      <c r="AS100" s="3" t="str">
        <f>IF($A100="","",IF((AND($A100="ADD",OR(AR100="",AR100="Vested Assets"))),"12",(_xlfn.XLOOKUP(AR100,ud_work_category[lookupValue],ud_work_category[lookupKey],""))))</f>
        <v/>
      </c>
      <c r="AT100" s="8"/>
      <c r="AU100" s="2" t="str">
        <f t="shared" si="24"/>
        <v/>
      </c>
      <c r="AV100" s="2" t="str">
        <f t="shared" si="25"/>
        <v/>
      </c>
      <c r="AX100" s="3" t="str">
        <f t="shared" si="26"/>
        <v/>
      </c>
      <c r="AY100" s="3" t="str">
        <f>IF($A100="","",IF((AND($A100="ADD",OR(AX100="",AX100="Excellent"))),"1",(_xlfn.XLOOKUP(AX100,condition[lookupValue],condition[lookupKey],""))))</f>
        <v/>
      </c>
      <c r="AZ100" s="7" t="str">
        <f t="shared" si="27"/>
        <v/>
      </c>
      <c r="BA100" s="9"/>
    </row>
    <row r="101" spans="2:53"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R101" s="3" t="str">
        <f t="shared" si="23"/>
        <v/>
      </c>
      <c r="AS101" s="3" t="str">
        <f>IF($A101="","",IF((AND($A101="ADD",OR(AR101="",AR101="Vested Assets"))),"12",(_xlfn.XLOOKUP(AR101,ud_work_category[lookupValue],ud_work_category[lookupKey],""))))</f>
        <v/>
      </c>
      <c r="AT101" s="8"/>
      <c r="AU101" s="2" t="str">
        <f t="shared" si="24"/>
        <v/>
      </c>
      <c r="AV101" s="2" t="str">
        <f t="shared" si="25"/>
        <v/>
      </c>
      <c r="AX101" s="3" t="str">
        <f t="shared" si="26"/>
        <v/>
      </c>
      <c r="AY101" s="3" t="str">
        <f>IF($A101="","",IF((AND($A101="ADD",OR(AX101="",AX101="Excellent"))),"1",(_xlfn.XLOOKUP(AX101,condition[lookupValue],condition[lookupKey],""))))</f>
        <v/>
      </c>
      <c r="AZ101" s="7" t="str">
        <f t="shared" si="27"/>
        <v/>
      </c>
      <c r="BA101" s="9"/>
    </row>
    <row r="102" spans="2:53"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R102" s="3" t="str">
        <f t="shared" si="23"/>
        <v/>
      </c>
      <c r="AS102" s="3" t="str">
        <f>IF($A102="","",IF((AND($A102="ADD",OR(AR102="",AR102="Vested Assets"))),"12",(_xlfn.XLOOKUP(AR102,ud_work_category[lookupValue],ud_work_category[lookupKey],""))))</f>
        <v/>
      </c>
      <c r="AT102" s="8"/>
      <c r="AU102" s="2" t="str">
        <f t="shared" si="24"/>
        <v/>
      </c>
      <c r="AV102" s="2" t="str">
        <f t="shared" si="25"/>
        <v/>
      </c>
      <c r="AX102" s="3" t="str">
        <f t="shared" si="26"/>
        <v/>
      </c>
      <c r="AY102" s="3" t="str">
        <f>IF($A102="","",IF((AND($A102="ADD",OR(AX102="",AX102="Excellent"))),"1",(_xlfn.XLOOKUP(AX102,condition[lookupValue],condition[lookupKey],""))))</f>
        <v/>
      </c>
      <c r="AZ102" s="7" t="str">
        <f t="shared" si="27"/>
        <v/>
      </c>
      <c r="BA102" s="9"/>
    </row>
    <row r="103" spans="2:53"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R103" s="3" t="str">
        <f t="shared" si="23"/>
        <v/>
      </c>
      <c r="AS103" s="3" t="str">
        <f>IF($A103="","",IF((AND($A103="ADD",OR(AR103="",AR103="Vested Assets"))),"12",(_xlfn.XLOOKUP(AR103,ud_work_category[lookupValue],ud_work_category[lookupKey],""))))</f>
        <v/>
      </c>
      <c r="AT103" s="8"/>
      <c r="AU103" s="2" t="str">
        <f t="shared" si="24"/>
        <v/>
      </c>
      <c r="AV103" s="2" t="str">
        <f t="shared" si="25"/>
        <v/>
      </c>
      <c r="AX103" s="3" t="str">
        <f t="shared" si="26"/>
        <v/>
      </c>
      <c r="AY103" s="3" t="str">
        <f>IF($A103="","",IF((AND($A103="ADD",OR(AX103="",AX103="Excellent"))),"1",(_xlfn.XLOOKUP(AX103,condition[lookupValue],condition[lookupKey],""))))</f>
        <v/>
      </c>
      <c r="AZ103" s="7" t="str">
        <f t="shared" si="27"/>
        <v/>
      </c>
      <c r="BA103" s="9"/>
    </row>
    <row r="104" spans="2:53"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R104" s="3" t="str">
        <f t="shared" si="23"/>
        <v/>
      </c>
      <c r="AS104" s="3" t="str">
        <f>IF($A104="","",IF((AND($A104="ADD",OR(AR104="",AR104="Vested Assets"))),"12",(_xlfn.XLOOKUP(AR104,ud_work_category[lookupValue],ud_work_category[lookupKey],""))))</f>
        <v/>
      </c>
      <c r="AT104" s="8"/>
      <c r="AU104" s="2" t="str">
        <f t="shared" si="24"/>
        <v/>
      </c>
      <c r="AV104" s="2" t="str">
        <f t="shared" si="25"/>
        <v/>
      </c>
      <c r="AX104" s="3" t="str">
        <f t="shared" si="26"/>
        <v/>
      </c>
      <c r="AY104" s="3" t="str">
        <f>IF($A104="","",IF((AND($A104="ADD",OR(AX104="",AX104="Excellent"))),"1",(_xlfn.XLOOKUP(AX104,condition[lookupValue],condition[lookupKey],""))))</f>
        <v/>
      </c>
      <c r="AZ104" s="7" t="str">
        <f t="shared" si="27"/>
        <v/>
      </c>
      <c r="BA104" s="9"/>
    </row>
    <row r="105" spans="2:53"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R105" s="3" t="str">
        <f t="shared" si="23"/>
        <v/>
      </c>
      <c r="AS105" s="3" t="str">
        <f>IF($A105="","",IF((AND($A105="ADD",OR(AR105="",AR105="Vested Assets"))),"12",(_xlfn.XLOOKUP(AR105,ud_work_category[lookupValue],ud_work_category[lookupKey],""))))</f>
        <v/>
      </c>
      <c r="AT105" s="8"/>
      <c r="AU105" s="2" t="str">
        <f t="shared" si="24"/>
        <v/>
      </c>
      <c r="AV105" s="2" t="str">
        <f t="shared" si="25"/>
        <v/>
      </c>
      <c r="AX105" s="3" t="str">
        <f t="shared" si="26"/>
        <v/>
      </c>
      <c r="AY105" s="3" t="str">
        <f>IF($A105="","",IF((AND($A105="ADD",OR(AX105="",AX105="Excellent"))),"1",(_xlfn.XLOOKUP(AX105,condition[lookupValue],condition[lookupKey],""))))</f>
        <v/>
      </c>
      <c r="AZ105" s="7" t="str">
        <f t="shared" si="27"/>
        <v/>
      </c>
      <c r="BA105" s="9"/>
    </row>
    <row r="106" spans="2:53"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R106" s="3" t="str">
        <f t="shared" si="23"/>
        <v/>
      </c>
      <c r="AS106" s="3" t="str">
        <f>IF($A106="","",IF((AND($A106="ADD",OR(AR106="",AR106="Vested Assets"))),"12",(_xlfn.XLOOKUP(AR106,ud_work_category[lookupValue],ud_work_category[lookupKey],""))))</f>
        <v/>
      </c>
      <c r="AT106" s="8"/>
      <c r="AU106" s="2" t="str">
        <f t="shared" si="24"/>
        <v/>
      </c>
      <c r="AV106" s="2" t="str">
        <f t="shared" si="25"/>
        <v/>
      </c>
      <c r="AX106" s="3" t="str">
        <f t="shared" si="26"/>
        <v/>
      </c>
      <c r="AY106" s="3" t="str">
        <f>IF($A106="","",IF((AND($A106="ADD",OR(AX106="",AX106="Excellent"))),"1",(_xlfn.XLOOKUP(AX106,condition[lookupValue],condition[lookupKey],""))))</f>
        <v/>
      </c>
      <c r="AZ106" s="7" t="str">
        <f t="shared" si="27"/>
        <v/>
      </c>
      <c r="BA106" s="9"/>
    </row>
    <row r="107" spans="2:53"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R107" s="3" t="str">
        <f t="shared" si="23"/>
        <v/>
      </c>
      <c r="AS107" s="3" t="str">
        <f>IF($A107="","",IF((AND($A107="ADD",OR(AR107="",AR107="Vested Assets"))),"12",(_xlfn.XLOOKUP(AR107,ud_work_category[lookupValue],ud_work_category[lookupKey],""))))</f>
        <v/>
      </c>
      <c r="AT107" s="8"/>
      <c r="AU107" s="2" t="str">
        <f t="shared" si="24"/>
        <v/>
      </c>
      <c r="AV107" s="2" t="str">
        <f t="shared" si="25"/>
        <v/>
      </c>
      <c r="AX107" s="3" t="str">
        <f t="shared" si="26"/>
        <v/>
      </c>
      <c r="AY107" s="3" t="str">
        <f>IF($A107="","",IF((AND($A107="ADD",OR(AX107="",AX107="Excellent"))),"1",(_xlfn.XLOOKUP(AX107,condition[lookupValue],condition[lookupKey],""))))</f>
        <v/>
      </c>
      <c r="AZ107" s="7" t="str">
        <f t="shared" si="27"/>
        <v/>
      </c>
      <c r="BA107" s="9"/>
    </row>
    <row r="108" spans="2:53"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R108" s="3" t="str">
        <f t="shared" si="23"/>
        <v/>
      </c>
      <c r="AS108" s="3" t="str">
        <f>IF($A108="","",IF((AND($A108="ADD",OR(AR108="",AR108="Vested Assets"))),"12",(_xlfn.XLOOKUP(AR108,ud_work_category[lookupValue],ud_work_category[lookupKey],""))))</f>
        <v/>
      </c>
      <c r="AT108" s="8"/>
      <c r="AU108" s="2" t="str">
        <f t="shared" si="24"/>
        <v/>
      </c>
      <c r="AV108" s="2" t="str">
        <f t="shared" si="25"/>
        <v/>
      </c>
      <c r="AX108" s="3" t="str">
        <f t="shared" si="26"/>
        <v/>
      </c>
      <c r="AY108" s="3" t="str">
        <f>IF($A108="","",IF((AND($A108="ADD",OR(AX108="",AX108="Excellent"))),"1",(_xlfn.XLOOKUP(AX108,condition[lookupValue],condition[lookupKey],""))))</f>
        <v/>
      </c>
      <c r="AZ108" s="7" t="str">
        <f t="shared" si="27"/>
        <v/>
      </c>
      <c r="BA108" s="9"/>
    </row>
    <row r="109" spans="2:53"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R109" s="3" t="str">
        <f t="shared" si="23"/>
        <v/>
      </c>
      <c r="AS109" s="3" t="str">
        <f>IF($A109="","",IF((AND($A109="ADD",OR(AR109="",AR109="Vested Assets"))),"12",(_xlfn.XLOOKUP(AR109,ud_work_category[lookupValue],ud_work_category[lookupKey],""))))</f>
        <v/>
      </c>
      <c r="AT109" s="8"/>
      <c r="AU109" s="2" t="str">
        <f t="shared" si="24"/>
        <v/>
      </c>
      <c r="AV109" s="2" t="str">
        <f t="shared" si="25"/>
        <v/>
      </c>
      <c r="AX109" s="3" t="str">
        <f t="shared" si="26"/>
        <v/>
      </c>
      <c r="AY109" s="3" t="str">
        <f>IF($A109="","",IF((AND($A109="ADD",OR(AX109="",AX109="Excellent"))),"1",(_xlfn.XLOOKUP(AX109,condition[lookupValue],condition[lookupKey],""))))</f>
        <v/>
      </c>
      <c r="AZ109" s="7" t="str">
        <f t="shared" si="27"/>
        <v/>
      </c>
      <c r="BA109" s="9"/>
    </row>
    <row r="110" spans="2:53"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R110" s="3" t="str">
        <f t="shared" si="23"/>
        <v/>
      </c>
      <c r="AS110" s="3" t="str">
        <f>IF($A110="","",IF((AND($A110="ADD",OR(AR110="",AR110="Vested Assets"))),"12",(_xlfn.XLOOKUP(AR110,ud_work_category[lookupValue],ud_work_category[lookupKey],""))))</f>
        <v/>
      </c>
      <c r="AT110" s="8"/>
      <c r="AU110" s="2" t="str">
        <f t="shared" si="24"/>
        <v/>
      </c>
      <c r="AV110" s="2" t="str">
        <f t="shared" si="25"/>
        <v/>
      </c>
      <c r="AX110" s="3" t="str">
        <f t="shared" si="26"/>
        <v/>
      </c>
      <c r="AY110" s="3" t="str">
        <f>IF($A110="","",IF((AND($A110="ADD",OR(AX110="",AX110="Excellent"))),"1",(_xlfn.XLOOKUP(AX110,condition[lookupValue],condition[lookupKey],""))))</f>
        <v/>
      </c>
      <c r="AZ110" s="7" t="str">
        <f t="shared" si="27"/>
        <v/>
      </c>
      <c r="BA110" s="9"/>
    </row>
    <row r="111" spans="2:53"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R111" s="3" t="str">
        <f t="shared" si="23"/>
        <v/>
      </c>
      <c r="AS111" s="3" t="str">
        <f>IF($A111="","",IF((AND($A111="ADD",OR(AR111="",AR111="Vested Assets"))),"12",(_xlfn.XLOOKUP(AR111,ud_work_category[lookupValue],ud_work_category[lookupKey],""))))</f>
        <v/>
      </c>
      <c r="AT111" s="8"/>
      <c r="AU111" s="2" t="str">
        <f t="shared" si="24"/>
        <v/>
      </c>
      <c r="AV111" s="2" t="str">
        <f t="shared" si="25"/>
        <v/>
      </c>
      <c r="AX111" s="3" t="str">
        <f t="shared" si="26"/>
        <v/>
      </c>
      <c r="AY111" s="3" t="str">
        <f>IF($A111="","",IF((AND($A111="ADD",OR(AX111="",AX111="Excellent"))),"1",(_xlfn.XLOOKUP(AX111,condition[lookupValue],condition[lookupKey],""))))</f>
        <v/>
      </c>
      <c r="AZ111" s="7" t="str">
        <f t="shared" si="27"/>
        <v/>
      </c>
      <c r="BA111" s="9"/>
    </row>
    <row r="112" spans="2:53"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R112" s="3" t="str">
        <f t="shared" si="23"/>
        <v/>
      </c>
      <c r="AS112" s="3" t="str">
        <f>IF($A112="","",IF((AND($A112="ADD",OR(AR112="",AR112="Vested Assets"))),"12",(_xlfn.XLOOKUP(AR112,ud_work_category[lookupValue],ud_work_category[lookupKey],""))))</f>
        <v/>
      </c>
      <c r="AT112" s="8"/>
      <c r="AU112" s="2" t="str">
        <f t="shared" si="24"/>
        <v/>
      </c>
      <c r="AV112" s="2" t="str">
        <f t="shared" si="25"/>
        <v/>
      </c>
      <c r="AX112" s="3" t="str">
        <f t="shared" si="26"/>
        <v/>
      </c>
      <c r="AY112" s="3" t="str">
        <f>IF($A112="","",IF((AND($A112="ADD",OR(AX112="",AX112="Excellent"))),"1",(_xlfn.XLOOKUP(AX112,condition[lookupValue],condition[lookupKey],""))))</f>
        <v/>
      </c>
      <c r="AZ112" s="7" t="str">
        <f t="shared" si="27"/>
        <v/>
      </c>
      <c r="BA112" s="9"/>
    </row>
    <row r="113" spans="2:53"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R113" s="3" t="str">
        <f t="shared" si="23"/>
        <v/>
      </c>
      <c r="AS113" s="3" t="str">
        <f>IF($A113="","",IF((AND($A113="ADD",OR(AR113="",AR113="Vested Assets"))),"12",(_xlfn.XLOOKUP(AR113,ud_work_category[lookupValue],ud_work_category[lookupKey],""))))</f>
        <v/>
      </c>
      <c r="AT113" s="8"/>
      <c r="AU113" s="2" t="str">
        <f t="shared" si="24"/>
        <v/>
      </c>
      <c r="AV113" s="2" t="str">
        <f t="shared" si="25"/>
        <v/>
      </c>
      <c r="AX113" s="3" t="str">
        <f t="shared" si="26"/>
        <v/>
      </c>
      <c r="AY113" s="3" t="str">
        <f>IF($A113="","",IF((AND($A113="ADD",OR(AX113="",AX113="Excellent"))),"1",(_xlfn.XLOOKUP(AX113,condition[lookupValue],condition[lookupKey],""))))</f>
        <v/>
      </c>
      <c r="AZ113" s="7" t="str">
        <f t="shared" si="27"/>
        <v/>
      </c>
      <c r="BA113" s="9"/>
    </row>
    <row r="114" spans="2:53"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R114" s="3" t="str">
        <f t="shared" si="23"/>
        <v/>
      </c>
      <c r="AS114" s="3" t="str">
        <f>IF($A114="","",IF((AND($A114="ADD",OR(AR114="",AR114="Vested Assets"))),"12",(_xlfn.XLOOKUP(AR114,ud_work_category[lookupValue],ud_work_category[lookupKey],""))))</f>
        <v/>
      </c>
      <c r="AT114" s="8"/>
      <c r="AU114" s="2" t="str">
        <f t="shared" si="24"/>
        <v/>
      </c>
      <c r="AV114" s="2" t="str">
        <f t="shared" si="25"/>
        <v/>
      </c>
      <c r="AX114" s="3" t="str">
        <f t="shared" si="26"/>
        <v/>
      </c>
      <c r="AY114" s="3" t="str">
        <f>IF($A114="","",IF((AND($A114="ADD",OR(AX114="",AX114="Excellent"))),"1",(_xlfn.XLOOKUP(AX114,condition[lookupValue],condition[lookupKey],""))))</f>
        <v/>
      </c>
      <c r="AZ114" s="7" t="str">
        <f t="shared" si="27"/>
        <v/>
      </c>
      <c r="BA114" s="9"/>
    </row>
    <row r="115" spans="2:53"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R115" s="3" t="str">
        <f t="shared" si="23"/>
        <v/>
      </c>
      <c r="AS115" s="3" t="str">
        <f>IF($A115="","",IF((AND($A115="ADD",OR(AR115="",AR115="Vested Assets"))),"12",(_xlfn.XLOOKUP(AR115,ud_work_category[lookupValue],ud_work_category[lookupKey],""))))</f>
        <v/>
      </c>
      <c r="AT115" s="8"/>
      <c r="AU115" s="2" t="str">
        <f t="shared" si="24"/>
        <v/>
      </c>
      <c r="AV115" s="2" t="str">
        <f t="shared" si="25"/>
        <v/>
      </c>
      <c r="AX115" s="3" t="str">
        <f t="shared" si="26"/>
        <v/>
      </c>
      <c r="AY115" s="3" t="str">
        <f>IF($A115="","",IF((AND($A115="ADD",OR(AX115="",AX115="Excellent"))),"1",(_xlfn.XLOOKUP(AX115,condition[lookupValue],condition[lookupKey],""))))</f>
        <v/>
      </c>
      <c r="AZ115" s="7" t="str">
        <f t="shared" si="27"/>
        <v/>
      </c>
      <c r="BA115" s="9"/>
    </row>
    <row r="116" spans="2:53"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R116" s="3" t="str">
        <f t="shared" si="23"/>
        <v/>
      </c>
      <c r="AS116" s="3" t="str">
        <f>IF($A116="","",IF((AND($A116="ADD",OR(AR116="",AR116="Vested Assets"))),"12",(_xlfn.XLOOKUP(AR116,ud_work_category[lookupValue],ud_work_category[lookupKey],""))))</f>
        <v/>
      </c>
      <c r="AT116" s="8"/>
      <c r="AU116" s="2" t="str">
        <f t="shared" si="24"/>
        <v/>
      </c>
      <c r="AV116" s="2" t="str">
        <f t="shared" si="25"/>
        <v/>
      </c>
      <c r="AX116" s="3" t="str">
        <f t="shared" si="26"/>
        <v/>
      </c>
      <c r="AY116" s="3" t="str">
        <f>IF($A116="","",IF((AND($A116="ADD",OR(AX116="",AX116="Excellent"))),"1",(_xlfn.XLOOKUP(AX116,condition[lookupValue],condition[lookupKey],""))))</f>
        <v/>
      </c>
      <c r="AZ116" s="7" t="str">
        <f t="shared" si="27"/>
        <v/>
      </c>
      <c r="BA116" s="9"/>
    </row>
    <row r="117" spans="2:53"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R117" s="3" t="str">
        <f t="shared" si="23"/>
        <v/>
      </c>
      <c r="AS117" s="3" t="str">
        <f>IF($A117="","",IF((AND($A117="ADD",OR(AR117="",AR117="Vested Assets"))),"12",(_xlfn.XLOOKUP(AR117,ud_work_category[lookupValue],ud_work_category[lookupKey],""))))</f>
        <v/>
      </c>
      <c r="AT117" s="8"/>
      <c r="AU117" s="2" t="str">
        <f t="shared" si="24"/>
        <v/>
      </c>
      <c r="AV117" s="2" t="str">
        <f t="shared" si="25"/>
        <v/>
      </c>
      <c r="AX117" s="3" t="str">
        <f t="shared" si="26"/>
        <v/>
      </c>
      <c r="AY117" s="3" t="str">
        <f>IF($A117="","",IF((AND($A117="ADD",OR(AX117="",AX117="Excellent"))),"1",(_xlfn.XLOOKUP(AX117,condition[lookupValue],condition[lookupKey],""))))</f>
        <v/>
      </c>
      <c r="AZ117" s="7" t="str">
        <f t="shared" si="27"/>
        <v/>
      </c>
      <c r="BA117" s="9"/>
    </row>
    <row r="118" spans="2:53"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R118" s="3" t="str">
        <f t="shared" si="23"/>
        <v/>
      </c>
      <c r="AS118" s="3" t="str">
        <f>IF($A118="","",IF((AND($A118="ADD",OR(AR118="",AR118="Vested Assets"))),"12",(_xlfn.XLOOKUP(AR118,ud_work_category[lookupValue],ud_work_category[lookupKey],""))))</f>
        <v/>
      </c>
      <c r="AT118" s="8"/>
      <c r="AU118" s="2" t="str">
        <f t="shared" si="24"/>
        <v/>
      </c>
      <c r="AV118" s="2" t="str">
        <f t="shared" si="25"/>
        <v/>
      </c>
      <c r="AX118" s="3" t="str">
        <f t="shared" si="26"/>
        <v/>
      </c>
      <c r="AY118" s="3" t="str">
        <f>IF($A118="","",IF((AND($A118="ADD",OR(AX118="",AX118="Excellent"))),"1",(_xlfn.XLOOKUP(AX118,condition[lookupValue],condition[lookupKey],""))))</f>
        <v/>
      </c>
      <c r="AZ118" s="7" t="str">
        <f t="shared" si="27"/>
        <v/>
      </c>
      <c r="BA118" s="9"/>
    </row>
    <row r="119" spans="2:53"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R119" s="3" t="str">
        <f t="shared" si="23"/>
        <v/>
      </c>
      <c r="AS119" s="3" t="str">
        <f>IF($A119="","",IF((AND($A119="ADD",OR(AR119="",AR119="Vested Assets"))),"12",(_xlfn.XLOOKUP(AR119,ud_work_category[lookupValue],ud_work_category[lookupKey],""))))</f>
        <v/>
      </c>
      <c r="AT119" s="8"/>
      <c r="AU119" s="2" t="str">
        <f t="shared" si="24"/>
        <v/>
      </c>
      <c r="AV119" s="2" t="str">
        <f t="shared" si="25"/>
        <v/>
      </c>
      <c r="AX119" s="3" t="str">
        <f t="shared" si="26"/>
        <v/>
      </c>
      <c r="AY119" s="3" t="str">
        <f>IF($A119="","",IF((AND($A119="ADD",OR(AX119="",AX119="Excellent"))),"1",(_xlfn.XLOOKUP(AX119,condition[lookupValue],condition[lookupKey],""))))</f>
        <v/>
      </c>
      <c r="AZ119" s="7" t="str">
        <f t="shared" si="27"/>
        <v/>
      </c>
      <c r="BA119" s="9"/>
    </row>
    <row r="120" spans="2:53"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R120" s="3" t="str">
        <f t="shared" si="23"/>
        <v/>
      </c>
      <c r="AS120" s="3" t="str">
        <f>IF($A120="","",IF((AND($A120="ADD",OR(AR120="",AR120="Vested Assets"))),"12",(_xlfn.XLOOKUP(AR120,ud_work_category[lookupValue],ud_work_category[lookupKey],""))))</f>
        <v/>
      </c>
      <c r="AT120" s="8"/>
      <c r="AU120" s="2" t="str">
        <f t="shared" si="24"/>
        <v/>
      </c>
      <c r="AV120" s="2" t="str">
        <f t="shared" si="25"/>
        <v/>
      </c>
      <c r="AX120" s="3" t="str">
        <f t="shared" si="26"/>
        <v/>
      </c>
      <c r="AY120" s="3" t="str">
        <f>IF($A120="","",IF((AND($A120="ADD",OR(AX120="",AX120="Excellent"))),"1",(_xlfn.XLOOKUP(AX120,condition[lookupValue],condition[lookupKey],""))))</f>
        <v/>
      </c>
      <c r="AZ120" s="7" t="str">
        <f t="shared" si="27"/>
        <v/>
      </c>
      <c r="BA120" s="9"/>
    </row>
    <row r="121" spans="2:53"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R121" s="3" t="str">
        <f t="shared" si="23"/>
        <v/>
      </c>
      <c r="AS121" s="3" t="str">
        <f>IF($A121="","",IF((AND($A121="ADD",OR(AR121="",AR121="Vested Assets"))),"12",(_xlfn.XLOOKUP(AR121,ud_work_category[lookupValue],ud_work_category[lookupKey],""))))</f>
        <v/>
      </c>
      <c r="AT121" s="8"/>
      <c r="AU121" s="2" t="str">
        <f t="shared" si="24"/>
        <v/>
      </c>
      <c r="AV121" s="2" t="str">
        <f t="shared" si="25"/>
        <v/>
      </c>
      <c r="AX121" s="3" t="str">
        <f t="shared" si="26"/>
        <v/>
      </c>
      <c r="AY121" s="3" t="str">
        <f>IF($A121="","",IF((AND($A121="ADD",OR(AX121="",AX121="Excellent"))),"1",(_xlfn.XLOOKUP(AX121,condition[lookupValue],condition[lookupKey],""))))</f>
        <v/>
      </c>
      <c r="AZ121" s="7" t="str">
        <f t="shared" si="27"/>
        <v/>
      </c>
      <c r="BA121" s="9"/>
    </row>
    <row r="122" spans="2:53"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R122" s="3" t="str">
        <f t="shared" si="23"/>
        <v/>
      </c>
      <c r="AS122" s="3" t="str">
        <f>IF($A122="","",IF((AND($A122="ADD",OR(AR122="",AR122="Vested Assets"))),"12",(_xlfn.XLOOKUP(AR122,ud_work_category[lookupValue],ud_work_category[lookupKey],""))))</f>
        <v/>
      </c>
      <c r="AT122" s="8"/>
      <c r="AU122" s="2" t="str">
        <f t="shared" si="24"/>
        <v/>
      </c>
      <c r="AV122" s="2" t="str">
        <f t="shared" si="25"/>
        <v/>
      </c>
      <c r="AX122" s="3" t="str">
        <f t="shared" si="26"/>
        <v/>
      </c>
      <c r="AY122" s="3" t="str">
        <f>IF($A122="","",IF((AND($A122="ADD",OR(AX122="",AX122="Excellent"))),"1",(_xlfn.XLOOKUP(AX122,condition[lookupValue],condition[lookupKey],""))))</f>
        <v/>
      </c>
      <c r="AZ122" s="7" t="str">
        <f t="shared" si="27"/>
        <v/>
      </c>
      <c r="BA122" s="9"/>
    </row>
    <row r="123" spans="2:53"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R123" s="3" t="str">
        <f t="shared" si="23"/>
        <v/>
      </c>
      <c r="AS123" s="3" t="str">
        <f>IF($A123="","",IF((AND($A123="ADD",OR(AR123="",AR123="Vested Assets"))),"12",(_xlfn.XLOOKUP(AR123,ud_work_category[lookupValue],ud_work_category[lookupKey],""))))</f>
        <v/>
      </c>
      <c r="AT123" s="8"/>
      <c r="AU123" s="2" t="str">
        <f t="shared" si="24"/>
        <v/>
      </c>
      <c r="AV123" s="2" t="str">
        <f t="shared" si="25"/>
        <v/>
      </c>
      <c r="AX123" s="3" t="str">
        <f t="shared" si="26"/>
        <v/>
      </c>
      <c r="AY123" s="3" t="str">
        <f>IF($A123="","",IF((AND($A123="ADD",OR(AX123="",AX123="Excellent"))),"1",(_xlfn.XLOOKUP(AX123,condition[lookupValue],condition[lookupKey],""))))</f>
        <v/>
      </c>
      <c r="AZ123" s="7" t="str">
        <f t="shared" si="27"/>
        <v/>
      </c>
      <c r="BA123" s="9"/>
    </row>
    <row r="124" spans="2:53"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R124" s="3" t="str">
        <f t="shared" si="23"/>
        <v/>
      </c>
      <c r="AS124" s="3" t="str">
        <f>IF($A124="","",IF((AND($A124="ADD",OR(AR124="",AR124="Vested Assets"))),"12",(_xlfn.XLOOKUP(AR124,ud_work_category[lookupValue],ud_work_category[lookupKey],""))))</f>
        <v/>
      </c>
      <c r="AT124" s="8"/>
      <c r="AU124" s="2" t="str">
        <f t="shared" si="24"/>
        <v/>
      </c>
      <c r="AV124" s="2" t="str">
        <f t="shared" si="25"/>
        <v/>
      </c>
      <c r="AX124" s="3" t="str">
        <f t="shared" si="26"/>
        <v/>
      </c>
      <c r="AY124" s="3" t="str">
        <f>IF($A124="","",IF((AND($A124="ADD",OR(AX124="",AX124="Excellent"))),"1",(_xlfn.XLOOKUP(AX124,condition[lookupValue],condition[lookupKey],""))))</f>
        <v/>
      </c>
      <c r="AZ124" s="7" t="str">
        <f t="shared" si="27"/>
        <v/>
      </c>
      <c r="BA124" s="9"/>
    </row>
    <row r="125" spans="2:53"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R125" s="3" t="str">
        <f t="shared" si="23"/>
        <v/>
      </c>
      <c r="AS125" s="3" t="str">
        <f>IF($A125="","",IF((AND($A125="ADD",OR(AR125="",AR125="Vested Assets"))),"12",(_xlfn.XLOOKUP(AR125,ud_work_category[lookupValue],ud_work_category[lookupKey],""))))</f>
        <v/>
      </c>
      <c r="AT125" s="8"/>
      <c r="AU125" s="2" t="str">
        <f t="shared" si="24"/>
        <v/>
      </c>
      <c r="AV125" s="2" t="str">
        <f t="shared" si="25"/>
        <v/>
      </c>
      <c r="AX125" s="3" t="str">
        <f t="shared" si="26"/>
        <v/>
      </c>
      <c r="AY125" s="3" t="str">
        <f>IF($A125="","",IF((AND($A125="ADD",OR(AX125="",AX125="Excellent"))),"1",(_xlfn.XLOOKUP(AX125,condition[lookupValue],condition[lookupKey],""))))</f>
        <v/>
      </c>
      <c r="AZ125" s="7" t="str">
        <f t="shared" si="27"/>
        <v/>
      </c>
      <c r="BA125" s="9"/>
    </row>
    <row r="126" spans="2:53"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R126" s="3" t="str">
        <f t="shared" si="23"/>
        <v/>
      </c>
      <c r="AS126" s="3" t="str">
        <f>IF($A126="","",IF((AND($A126="ADD",OR(AR126="",AR126="Vested Assets"))),"12",(_xlfn.XLOOKUP(AR126,ud_work_category[lookupValue],ud_work_category[lookupKey],""))))</f>
        <v/>
      </c>
      <c r="AT126" s="8"/>
      <c r="AU126" s="2" t="str">
        <f t="shared" si="24"/>
        <v/>
      </c>
      <c r="AV126" s="2" t="str">
        <f t="shared" si="25"/>
        <v/>
      </c>
      <c r="AX126" s="3" t="str">
        <f t="shared" si="26"/>
        <v/>
      </c>
      <c r="AY126" s="3" t="str">
        <f>IF($A126="","",IF((AND($A126="ADD",OR(AX126="",AX126="Excellent"))),"1",(_xlfn.XLOOKUP(AX126,condition[lookupValue],condition[lookupKey],""))))</f>
        <v/>
      </c>
      <c r="AZ126" s="7" t="str">
        <f t="shared" si="27"/>
        <v/>
      </c>
      <c r="BA126" s="9"/>
    </row>
    <row r="127" spans="2:53"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R127" s="3" t="str">
        <f t="shared" si="23"/>
        <v/>
      </c>
      <c r="AS127" s="3" t="str">
        <f>IF($A127="","",IF((AND($A127="ADD",OR(AR127="",AR127="Vested Assets"))),"12",(_xlfn.XLOOKUP(AR127,ud_work_category[lookupValue],ud_work_category[lookupKey],""))))</f>
        <v/>
      </c>
      <c r="AT127" s="8"/>
      <c r="AU127" s="2" t="str">
        <f t="shared" si="24"/>
        <v/>
      </c>
      <c r="AV127" s="2" t="str">
        <f t="shared" si="25"/>
        <v/>
      </c>
      <c r="AX127" s="3" t="str">
        <f t="shared" si="26"/>
        <v/>
      </c>
      <c r="AY127" s="3" t="str">
        <f>IF($A127="","",IF((AND($A127="ADD",OR(AX127="",AX127="Excellent"))),"1",(_xlfn.XLOOKUP(AX127,condition[lookupValue],condition[lookupKey],""))))</f>
        <v/>
      </c>
      <c r="AZ127" s="7" t="str">
        <f t="shared" si="27"/>
        <v/>
      </c>
      <c r="BA127" s="9"/>
    </row>
    <row r="128" spans="2:53"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R128" s="3" t="str">
        <f t="shared" si="23"/>
        <v/>
      </c>
      <c r="AS128" s="3" t="str">
        <f>IF($A128="","",IF((AND($A128="ADD",OR(AR128="",AR128="Vested Assets"))),"12",(_xlfn.XLOOKUP(AR128,ud_work_category[lookupValue],ud_work_category[lookupKey],""))))</f>
        <v/>
      </c>
      <c r="AT128" s="8"/>
      <c r="AU128" s="2" t="str">
        <f t="shared" si="24"/>
        <v/>
      </c>
      <c r="AV128" s="2" t="str">
        <f t="shared" si="25"/>
        <v/>
      </c>
      <c r="AX128" s="3" t="str">
        <f t="shared" si="26"/>
        <v/>
      </c>
      <c r="AY128" s="3" t="str">
        <f>IF($A128="","",IF((AND($A128="ADD",OR(AX128="",AX128="Excellent"))),"1",(_xlfn.XLOOKUP(AX128,condition[lookupValue],condition[lookupKey],""))))</f>
        <v/>
      </c>
      <c r="AZ128" s="7" t="str">
        <f t="shared" si="27"/>
        <v/>
      </c>
      <c r="BA128" s="9"/>
    </row>
    <row r="129" spans="2:53"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R129" s="3" t="str">
        <f t="shared" si="23"/>
        <v/>
      </c>
      <c r="AS129" s="3" t="str">
        <f>IF($A129="","",IF((AND($A129="ADD",OR(AR129="",AR129="Vested Assets"))),"12",(_xlfn.XLOOKUP(AR129,ud_work_category[lookupValue],ud_work_category[lookupKey],""))))</f>
        <v/>
      </c>
      <c r="AT129" s="8"/>
      <c r="AU129" s="2" t="str">
        <f t="shared" si="24"/>
        <v/>
      </c>
      <c r="AV129" s="2" t="str">
        <f t="shared" si="25"/>
        <v/>
      </c>
      <c r="AX129" s="3" t="str">
        <f t="shared" si="26"/>
        <v/>
      </c>
      <c r="AY129" s="3" t="str">
        <f>IF($A129="","",IF((AND($A129="ADD",OR(AX129="",AX129="Excellent"))),"1",(_xlfn.XLOOKUP(AX129,condition[lookupValue],condition[lookupKey],""))))</f>
        <v/>
      </c>
      <c r="AZ129" s="7" t="str">
        <f t="shared" si="27"/>
        <v/>
      </c>
      <c r="BA129" s="9"/>
    </row>
    <row r="130" spans="2:53"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R130" s="3" t="str">
        <f t="shared" si="23"/>
        <v/>
      </c>
      <c r="AS130" s="3" t="str">
        <f>IF($A130="","",IF((AND($A130="ADD",OR(AR130="",AR130="Vested Assets"))),"12",(_xlfn.XLOOKUP(AR130,ud_work_category[lookupValue],ud_work_category[lookupKey],""))))</f>
        <v/>
      </c>
      <c r="AT130" s="8"/>
      <c r="AU130" s="2" t="str">
        <f t="shared" si="24"/>
        <v/>
      </c>
      <c r="AV130" s="2" t="str">
        <f t="shared" si="25"/>
        <v/>
      </c>
      <c r="AX130" s="3" t="str">
        <f t="shared" si="26"/>
        <v/>
      </c>
      <c r="AY130" s="3" t="str">
        <f>IF($A130="","",IF((AND($A130="ADD",OR(AX130="",AX130="Excellent"))),"1",(_xlfn.XLOOKUP(AX130,condition[lookupValue],condition[lookupKey],""))))</f>
        <v/>
      </c>
      <c r="AZ130" s="7" t="str">
        <f t="shared" si="27"/>
        <v/>
      </c>
      <c r="BA130" s="9"/>
    </row>
    <row r="131" spans="2:53"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R131" s="3" t="str">
        <f t="shared" si="23"/>
        <v/>
      </c>
      <c r="AS131" s="3" t="str">
        <f>IF($A131="","",IF((AND($A131="ADD",OR(AR131="",AR131="Vested Assets"))),"12",(_xlfn.XLOOKUP(AR131,ud_work_category[lookupValue],ud_work_category[lookupKey],""))))</f>
        <v/>
      </c>
      <c r="AT131" s="8"/>
      <c r="AU131" s="2" t="str">
        <f t="shared" si="24"/>
        <v/>
      </c>
      <c r="AV131" s="2" t="str">
        <f t="shared" si="25"/>
        <v/>
      </c>
      <c r="AX131" s="3" t="str">
        <f t="shared" si="26"/>
        <v/>
      </c>
      <c r="AY131" s="3" t="str">
        <f>IF($A131="","",IF((AND($A131="ADD",OR(AX131="",AX131="Excellent"))),"1",(_xlfn.XLOOKUP(AX131,condition[lookupValue],condition[lookupKey],""))))</f>
        <v/>
      </c>
      <c r="AZ131" s="7" t="str">
        <f t="shared" si="27"/>
        <v/>
      </c>
      <c r="BA131" s="9"/>
    </row>
    <row r="132" spans="2:53"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R132" s="3" t="str">
        <f t="shared" si="23"/>
        <v/>
      </c>
      <c r="AS132" s="3" t="str">
        <f>IF($A132="","",IF((AND($A132="ADD",OR(AR132="",AR132="Vested Assets"))),"12",(_xlfn.XLOOKUP(AR132,ud_work_category[lookupValue],ud_work_category[lookupKey],""))))</f>
        <v/>
      </c>
      <c r="AT132" s="8"/>
      <c r="AU132" s="2" t="str">
        <f t="shared" si="24"/>
        <v/>
      </c>
      <c r="AV132" s="2" t="str">
        <f t="shared" si="25"/>
        <v/>
      </c>
      <c r="AX132" s="3" t="str">
        <f t="shared" si="26"/>
        <v/>
      </c>
      <c r="AY132" s="3" t="str">
        <f>IF($A132="","",IF((AND($A132="ADD",OR(AX132="",AX132="Excellent"))),"1",(_xlfn.XLOOKUP(AX132,condition[lookupValue],condition[lookupKey],""))))</f>
        <v/>
      </c>
      <c r="AZ132" s="7" t="str">
        <f t="shared" si="27"/>
        <v/>
      </c>
      <c r="BA132" s="9"/>
    </row>
    <row r="133" spans="2:53"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R133" s="3" t="str">
        <f t="shared" si="23"/>
        <v/>
      </c>
      <c r="AS133" s="3" t="str">
        <f>IF($A133="","",IF((AND($A133="ADD",OR(AR133="",AR133="Vested Assets"))),"12",(_xlfn.XLOOKUP(AR133,ud_work_category[lookupValue],ud_work_category[lookupKey],""))))</f>
        <v/>
      </c>
      <c r="AT133" s="8"/>
      <c r="AU133" s="2" t="str">
        <f t="shared" si="24"/>
        <v/>
      </c>
      <c r="AV133" s="2" t="str">
        <f t="shared" si="25"/>
        <v/>
      </c>
      <c r="AX133" s="3" t="str">
        <f t="shared" si="26"/>
        <v/>
      </c>
      <c r="AY133" s="3" t="str">
        <f>IF($A133="","",IF((AND($A133="ADD",OR(AX133="",AX133="Excellent"))),"1",(_xlfn.XLOOKUP(AX133,condition[lookupValue],condition[lookupKey],""))))</f>
        <v/>
      </c>
      <c r="AZ133" s="7" t="str">
        <f t="shared" si="27"/>
        <v/>
      </c>
      <c r="BA133" s="9"/>
    </row>
    <row r="134" spans="2:53"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R134" s="3" t="str">
        <f t="shared" si="23"/>
        <v/>
      </c>
      <c r="AS134" s="3" t="str">
        <f>IF($A134="","",IF((AND($A134="ADD",OR(AR134="",AR134="Vested Assets"))),"12",(_xlfn.XLOOKUP(AR134,ud_work_category[lookupValue],ud_work_category[lookupKey],""))))</f>
        <v/>
      </c>
      <c r="AT134" s="8"/>
      <c r="AU134" s="2" t="str">
        <f t="shared" si="24"/>
        <v/>
      </c>
      <c r="AV134" s="2" t="str">
        <f t="shared" si="25"/>
        <v/>
      </c>
      <c r="AX134" s="3" t="str">
        <f t="shared" si="26"/>
        <v/>
      </c>
      <c r="AY134" s="3" t="str">
        <f>IF($A134="","",IF((AND($A134="ADD",OR(AX134="",AX134="Excellent"))),"1",(_xlfn.XLOOKUP(AX134,condition[lookupValue],condition[lookupKey],""))))</f>
        <v/>
      </c>
      <c r="AZ134" s="7" t="str">
        <f t="shared" si="27"/>
        <v/>
      </c>
      <c r="BA134" s="9"/>
    </row>
    <row r="135" spans="2:53"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R135" s="3" t="str">
        <f t="shared" si="23"/>
        <v/>
      </c>
      <c r="AS135" s="3" t="str">
        <f>IF($A135="","",IF((AND($A135="ADD",OR(AR135="",AR135="Vested Assets"))),"12",(_xlfn.XLOOKUP(AR135,ud_work_category[lookupValue],ud_work_category[lookupKey],""))))</f>
        <v/>
      </c>
      <c r="AT135" s="8"/>
      <c r="AU135" s="2" t="str">
        <f t="shared" si="24"/>
        <v/>
      </c>
      <c r="AV135" s="2" t="str">
        <f t="shared" si="25"/>
        <v/>
      </c>
      <c r="AX135" s="3" t="str">
        <f t="shared" si="26"/>
        <v/>
      </c>
      <c r="AY135" s="3" t="str">
        <f>IF($A135="","",IF((AND($A135="ADD",OR(AX135="",AX135="Excellent"))),"1",(_xlfn.XLOOKUP(AX135,condition[lookupValue],condition[lookupKey],""))))</f>
        <v/>
      </c>
      <c r="AZ135" s="7" t="str">
        <f t="shared" si="27"/>
        <v/>
      </c>
      <c r="BA135" s="9"/>
    </row>
    <row r="136" spans="2:53"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R136" s="3" t="str">
        <f t="shared" si="23"/>
        <v/>
      </c>
      <c r="AS136" s="3" t="str">
        <f>IF($A136="","",IF((AND($A136="ADD",OR(AR136="",AR136="Vested Assets"))),"12",(_xlfn.XLOOKUP(AR136,ud_work_category[lookupValue],ud_work_category[lookupKey],""))))</f>
        <v/>
      </c>
      <c r="AT136" s="8"/>
      <c r="AU136" s="2" t="str">
        <f t="shared" si="24"/>
        <v/>
      </c>
      <c r="AV136" s="2" t="str">
        <f t="shared" si="25"/>
        <v/>
      </c>
      <c r="AX136" s="3" t="str">
        <f t="shared" si="26"/>
        <v/>
      </c>
      <c r="AY136" s="3" t="str">
        <f>IF($A136="","",IF((AND($A136="ADD",OR(AX136="",AX136="Excellent"))),"1",(_xlfn.XLOOKUP(AX136,condition[lookupValue],condition[lookupKey],""))))</f>
        <v/>
      </c>
      <c r="AZ136" s="7" t="str">
        <f t="shared" si="27"/>
        <v/>
      </c>
      <c r="BA136" s="9"/>
    </row>
    <row r="137" spans="2:53"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R137" s="3" t="str">
        <f t="shared" si="23"/>
        <v/>
      </c>
      <c r="AS137" s="3" t="str">
        <f>IF($A137="","",IF((AND($A137="ADD",OR(AR137="",AR137="Vested Assets"))),"12",(_xlfn.XLOOKUP(AR137,ud_work_category[lookupValue],ud_work_category[lookupKey],""))))</f>
        <v/>
      </c>
      <c r="AT137" s="8"/>
      <c r="AU137" s="2" t="str">
        <f t="shared" si="24"/>
        <v/>
      </c>
      <c r="AV137" s="2" t="str">
        <f t="shared" si="25"/>
        <v/>
      </c>
      <c r="AX137" s="3" t="str">
        <f t="shared" si="26"/>
        <v/>
      </c>
      <c r="AY137" s="3" t="str">
        <f>IF($A137="","",IF((AND($A137="ADD",OR(AX137="",AX137="Excellent"))),"1",(_xlfn.XLOOKUP(AX137,condition[lookupValue],condition[lookupKey],""))))</f>
        <v/>
      </c>
      <c r="AZ137" s="7" t="str">
        <f t="shared" si="27"/>
        <v/>
      </c>
      <c r="BA137" s="9"/>
    </row>
    <row r="138" spans="2:53"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R138" s="3" t="str">
        <f t="shared" si="23"/>
        <v/>
      </c>
      <c r="AS138" s="3" t="str">
        <f>IF($A138="","",IF((AND($A138="ADD",OR(AR138="",AR138="Vested Assets"))),"12",(_xlfn.XLOOKUP(AR138,ud_work_category[lookupValue],ud_work_category[lookupKey],""))))</f>
        <v/>
      </c>
      <c r="AT138" s="8"/>
      <c r="AU138" s="2" t="str">
        <f t="shared" si="24"/>
        <v/>
      </c>
      <c r="AV138" s="2" t="str">
        <f t="shared" si="25"/>
        <v/>
      </c>
      <c r="AX138" s="3" t="str">
        <f t="shared" si="26"/>
        <v/>
      </c>
      <c r="AY138" s="3" t="str">
        <f>IF($A138="","",IF((AND($A138="ADD",OR(AX138="",AX138="Excellent"))),"1",(_xlfn.XLOOKUP(AX138,condition[lookupValue],condition[lookupKey],""))))</f>
        <v/>
      </c>
      <c r="AZ138" s="7" t="str">
        <f t="shared" si="27"/>
        <v/>
      </c>
      <c r="BA138" s="9"/>
    </row>
    <row r="139" spans="2:53"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R139" s="3" t="str">
        <f t="shared" ref="AR139:AR202" si="37">IF($A139="ADD","Vested Assets","")</f>
        <v/>
      </c>
      <c r="AS139" s="3" t="str">
        <f>IF($A139="","",IF((AND($A139="ADD",OR(AR139="",AR139="Vested Assets"))),"12",(_xlfn.XLOOKUP(AR139,ud_work_category[lookupValue],ud_work_category[lookupKey],""))))</f>
        <v/>
      </c>
      <c r="AT139" s="8"/>
      <c r="AU139" s="2" t="str">
        <f t="shared" ref="AU139:AU202" si="38">IF($A139="ADD","TRUE","")</f>
        <v/>
      </c>
      <c r="AV139" s="2" t="str">
        <f t="shared" ref="AV139:AV202" si="39">IF($A139="ADD","FALSE","")</f>
        <v/>
      </c>
      <c r="AX139" s="3" t="str">
        <f t="shared" ref="AX139:AX202" si="40">IF($A139="ADD","Excellent","")</f>
        <v/>
      </c>
      <c r="AY139" s="3" t="str">
        <f>IF($A139="","",IF((AND($A139="ADD",OR(AX139="",AX139="Excellent"))),"1",(_xlfn.XLOOKUP(AX139,condition[lookupValue],condition[lookupKey],""))))</f>
        <v/>
      </c>
      <c r="AZ139" s="7" t="str">
        <f t="shared" ref="AZ139:AZ202" si="41">IF(AD139&lt;&gt;"",AD139,"")</f>
        <v/>
      </c>
      <c r="BA139" s="9"/>
    </row>
    <row r="140" spans="2:53"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R140" s="3" t="str">
        <f t="shared" si="37"/>
        <v/>
      </c>
      <c r="AS140" s="3" t="str">
        <f>IF($A140="","",IF((AND($A140="ADD",OR(AR140="",AR140="Vested Assets"))),"12",(_xlfn.XLOOKUP(AR140,ud_work_category[lookupValue],ud_work_category[lookupKey],""))))</f>
        <v/>
      </c>
      <c r="AT140" s="8"/>
      <c r="AU140" s="2" t="str">
        <f t="shared" si="38"/>
        <v/>
      </c>
      <c r="AV140" s="2" t="str">
        <f t="shared" si="39"/>
        <v/>
      </c>
      <c r="AX140" s="3" t="str">
        <f t="shared" si="40"/>
        <v/>
      </c>
      <c r="AY140" s="3" t="str">
        <f>IF($A140="","",IF((AND($A140="ADD",OR(AX140="",AX140="Excellent"))),"1",(_xlfn.XLOOKUP(AX140,condition[lookupValue],condition[lookupKey],""))))</f>
        <v/>
      </c>
      <c r="AZ140" s="7" t="str">
        <f t="shared" si="41"/>
        <v/>
      </c>
      <c r="BA140" s="9"/>
    </row>
    <row r="141" spans="2:53"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R141" s="3" t="str">
        <f t="shared" si="37"/>
        <v/>
      </c>
      <c r="AS141" s="3" t="str">
        <f>IF($A141="","",IF((AND($A141="ADD",OR(AR141="",AR141="Vested Assets"))),"12",(_xlfn.XLOOKUP(AR141,ud_work_category[lookupValue],ud_work_category[lookupKey],""))))</f>
        <v/>
      </c>
      <c r="AT141" s="8"/>
      <c r="AU141" s="2" t="str">
        <f t="shared" si="38"/>
        <v/>
      </c>
      <c r="AV141" s="2" t="str">
        <f t="shared" si="39"/>
        <v/>
      </c>
      <c r="AX141" s="3" t="str">
        <f t="shared" si="40"/>
        <v/>
      </c>
      <c r="AY141" s="3" t="str">
        <f>IF($A141="","",IF((AND($A141="ADD",OR(AX141="",AX141="Excellent"))),"1",(_xlfn.XLOOKUP(AX141,condition[lookupValue],condition[lookupKey],""))))</f>
        <v/>
      </c>
      <c r="AZ141" s="7" t="str">
        <f t="shared" si="41"/>
        <v/>
      </c>
      <c r="BA141" s="9"/>
    </row>
    <row r="142" spans="2:53"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R142" s="3" t="str">
        <f t="shared" si="37"/>
        <v/>
      </c>
      <c r="AS142" s="3" t="str">
        <f>IF($A142="","",IF((AND($A142="ADD",OR(AR142="",AR142="Vested Assets"))),"12",(_xlfn.XLOOKUP(AR142,ud_work_category[lookupValue],ud_work_category[lookupKey],""))))</f>
        <v/>
      </c>
      <c r="AT142" s="8"/>
      <c r="AU142" s="2" t="str">
        <f t="shared" si="38"/>
        <v/>
      </c>
      <c r="AV142" s="2" t="str">
        <f t="shared" si="39"/>
        <v/>
      </c>
      <c r="AX142" s="3" t="str">
        <f t="shared" si="40"/>
        <v/>
      </c>
      <c r="AY142" s="3" t="str">
        <f>IF($A142="","",IF((AND($A142="ADD",OR(AX142="",AX142="Excellent"))),"1",(_xlfn.XLOOKUP(AX142,condition[lookupValue],condition[lookupKey],""))))</f>
        <v/>
      </c>
      <c r="AZ142" s="7" t="str">
        <f t="shared" si="41"/>
        <v/>
      </c>
      <c r="BA142" s="9"/>
    </row>
    <row r="143" spans="2:53"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R143" s="3" t="str">
        <f t="shared" si="37"/>
        <v/>
      </c>
      <c r="AS143" s="3" t="str">
        <f>IF($A143="","",IF((AND($A143="ADD",OR(AR143="",AR143="Vested Assets"))),"12",(_xlfn.XLOOKUP(AR143,ud_work_category[lookupValue],ud_work_category[lookupKey],""))))</f>
        <v/>
      </c>
      <c r="AT143" s="8"/>
      <c r="AU143" s="2" t="str">
        <f t="shared" si="38"/>
        <v/>
      </c>
      <c r="AV143" s="2" t="str">
        <f t="shared" si="39"/>
        <v/>
      </c>
      <c r="AX143" s="3" t="str">
        <f t="shared" si="40"/>
        <v/>
      </c>
      <c r="AY143" s="3" t="str">
        <f>IF($A143="","",IF((AND($A143="ADD",OR(AX143="",AX143="Excellent"))),"1",(_xlfn.XLOOKUP(AX143,condition[lookupValue],condition[lookupKey],""))))</f>
        <v/>
      </c>
      <c r="AZ143" s="7" t="str">
        <f t="shared" si="41"/>
        <v/>
      </c>
      <c r="BA143" s="9"/>
    </row>
    <row r="144" spans="2:53"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R144" s="3" t="str">
        <f t="shared" si="37"/>
        <v/>
      </c>
      <c r="AS144" s="3" t="str">
        <f>IF($A144="","",IF((AND($A144="ADD",OR(AR144="",AR144="Vested Assets"))),"12",(_xlfn.XLOOKUP(AR144,ud_work_category[lookupValue],ud_work_category[lookupKey],""))))</f>
        <v/>
      </c>
      <c r="AT144" s="8"/>
      <c r="AU144" s="2" t="str">
        <f t="shared" si="38"/>
        <v/>
      </c>
      <c r="AV144" s="2" t="str">
        <f t="shared" si="39"/>
        <v/>
      </c>
      <c r="AX144" s="3" t="str">
        <f t="shared" si="40"/>
        <v/>
      </c>
      <c r="AY144" s="3" t="str">
        <f>IF($A144="","",IF((AND($A144="ADD",OR(AX144="",AX144="Excellent"))),"1",(_xlfn.XLOOKUP(AX144,condition[lookupValue],condition[lookupKey],""))))</f>
        <v/>
      </c>
      <c r="AZ144" s="7" t="str">
        <f t="shared" si="41"/>
        <v/>
      </c>
      <c r="BA144" s="9"/>
    </row>
    <row r="145" spans="2:53"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R145" s="3" t="str">
        <f t="shared" si="37"/>
        <v/>
      </c>
      <c r="AS145" s="3" t="str">
        <f>IF($A145="","",IF((AND($A145="ADD",OR(AR145="",AR145="Vested Assets"))),"12",(_xlfn.XLOOKUP(AR145,ud_work_category[lookupValue],ud_work_category[lookupKey],""))))</f>
        <v/>
      </c>
      <c r="AT145" s="8"/>
      <c r="AU145" s="2" t="str">
        <f t="shared" si="38"/>
        <v/>
      </c>
      <c r="AV145" s="2" t="str">
        <f t="shared" si="39"/>
        <v/>
      </c>
      <c r="AX145" s="3" t="str">
        <f t="shared" si="40"/>
        <v/>
      </c>
      <c r="AY145" s="3" t="str">
        <f>IF($A145="","",IF((AND($A145="ADD",OR(AX145="",AX145="Excellent"))),"1",(_xlfn.XLOOKUP(AX145,condition[lookupValue],condition[lookupKey],""))))</f>
        <v/>
      </c>
      <c r="AZ145" s="7" t="str">
        <f t="shared" si="41"/>
        <v/>
      </c>
      <c r="BA145" s="9"/>
    </row>
    <row r="146" spans="2:53"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R146" s="3" t="str">
        <f t="shared" si="37"/>
        <v/>
      </c>
      <c r="AS146" s="3" t="str">
        <f>IF($A146="","",IF((AND($A146="ADD",OR(AR146="",AR146="Vested Assets"))),"12",(_xlfn.XLOOKUP(AR146,ud_work_category[lookupValue],ud_work_category[lookupKey],""))))</f>
        <v/>
      </c>
      <c r="AT146" s="8"/>
      <c r="AU146" s="2" t="str">
        <f t="shared" si="38"/>
        <v/>
      </c>
      <c r="AV146" s="2" t="str">
        <f t="shared" si="39"/>
        <v/>
      </c>
      <c r="AX146" s="3" t="str">
        <f t="shared" si="40"/>
        <v/>
      </c>
      <c r="AY146" s="3" t="str">
        <f>IF($A146="","",IF((AND($A146="ADD",OR(AX146="",AX146="Excellent"))),"1",(_xlfn.XLOOKUP(AX146,condition[lookupValue],condition[lookupKey],""))))</f>
        <v/>
      </c>
      <c r="AZ146" s="7" t="str">
        <f t="shared" si="41"/>
        <v/>
      </c>
      <c r="BA146" s="9"/>
    </row>
    <row r="147" spans="2:53"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R147" s="3" t="str">
        <f t="shared" si="37"/>
        <v/>
      </c>
      <c r="AS147" s="3" t="str">
        <f>IF($A147="","",IF((AND($A147="ADD",OR(AR147="",AR147="Vested Assets"))),"12",(_xlfn.XLOOKUP(AR147,ud_work_category[lookupValue],ud_work_category[lookupKey],""))))</f>
        <v/>
      </c>
      <c r="AT147" s="8"/>
      <c r="AU147" s="2" t="str">
        <f t="shared" si="38"/>
        <v/>
      </c>
      <c r="AV147" s="2" t="str">
        <f t="shared" si="39"/>
        <v/>
      </c>
      <c r="AX147" s="3" t="str">
        <f t="shared" si="40"/>
        <v/>
      </c>
      <c r="AY147" s="3" t="str">
        <f>IF($A147="","",IF((AND($A147="ADD",OR(AX147="",AX147="Excellent"))),"1",(_xlfn.XLOOKUP(AX147,condition[lookupValue],condition[lookupKey],""))))</f>
        <v/>
      </c>
      <c r="AZ147" s="7" t="str">
        <f t="shared" si="41"/>
        <v/>
      </c>
      <c r="BA147" s="9"/>
    </row>
    <row r="148" spans="2:53"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R148" s="3" t="str">
        <f t="shared" si="37"/>
        <v/>
      </c>
      <c r="AS148" s="3" t="str">
        <f>IF($A148="","",IF((AND($A148="ADD",OR(AR148="",AR148="Vested Assets"))),"12",(_xlfn.XLOOKUP(AR148,ud_work_category[lookupValue],ud_work_category[lookupKey],""))))</f>
        <v/>
      </c>
      <c r="AT148" s="8"/>
      <c r="AU148" s="2" t="str">
        <f t="shared" si="38"/>
        <v/>
      </c>
      <c r="AV148" s="2" t="str">
        <f t="shared" si="39"/>
        <v/>
      </c>
      <c r="AX148" s="3" t="str">
        <f t="shared" si="40"/>
        <v/>
      </c>
      <c r="AY148" s="3" t="str">
        <f>IF($A148="","",IF((AND($A148="ADD",OR(AX148="",AX148="Excellent"))),"1",(_xlfn.XLOOKUP(AX148,condition[lookupValue],condition[lookupKey],""))))</f>
        <v/>
      </c>
      <c r="AZ148" s="7" t="str">
        <f t="shared" si="41"/>
        <v/>
      </c>
      <c r="BA148" s="9"/>
    </row>
    <row r="149" spans="2:53"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R149" s="3" t="str">
        <f t="shared" si="37"/>
        <v/>
      </c>
      <c r="AS149" s="3" t="str">
        <f>IF($A149="","",IF((AND($A149="ADD",OR(AR149="",AR149="Vested Assets"))),"12",(_xlfn.XLOOKUP(AR149,ud_work_category[lookupValue],ud_work_category[lookupKey],""))))</f>
        <v/>
      </c>
      <c r="AT149" s="8"/>
      <c r="AU149" s="2" t="str">
        <f t="shared" si="38"/>
        <v/>
      </c>
      <c r="AV149" s="2" t="str">
        <f t="shared" si="39"/>
        <v/>
      </c>
      <c r="AX149" s="3" t="str">
        <f t="shared" si="40"/>
        <v/>
      </c>
      <c r="AY149" s="3" t="str">
        <f>IF($A149="","",IF((AND($A149="ADD",OR(AX149="",AX149="Excellent"))),"1",(_xlfn.XLOOKUP(AX149,condition[lookupValue],condition[lookupKey],""))))</f>
        <v/>
      </c>
      <c r="AZ149" s="7" t="str">
        <f t="shared" si="41"/>
        <v/>
      </c>
      <c r="BA149" s="9"/>
    </row>
    <row r="150" spans="2:53"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R150" s="3" t="str">
        <f t="shared" si="37"/>
        <v/>
      </c>
      <c r="AS150" s="3" t="str">
        <f>IF($A150="","",IF((AND($A150="ADD",OR(AR150="",AR150="Vested Assets"))),"12",(_xlfn.XLOOKUP(AR150,ud_work_category[lookupValue],ud_work_category[lookupKey],""))))</f>
        <v/>
      </c>
      <c r="AT150" s="8"/>
      <c r="AU150" s="2" t="str">
        <f t="shared" si="38"/>
        <v/>
      </c>
      <c r="AV150" s="2" t="str">
        <f t="shared" si="39"/>
        <v/>
      </c>
      <c r="AX150" s="3" t="str">
        <f t="shared" si="40"/>
        <v/>
      </c>
      <c r="AY150" s="3" t="str">
        <f>IF($A150="","",IF((AND($A150="ADD",OR(AX150="",AX150="Excellent"))),"1",(_xlfn.XLOOKUP(AX150,condition[lookupValue],condition[lookupKey],""))))</f>
        <v/>
      </c>
      <c r="AZ150" s="7" t="str">
        <f t="shared" si="41"/>
        <v/>
      </c>
      <c r="BA150" s="9"/>
    </row>
    <row r="151" spans="2:53"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R151" s="3" t="str">
        <f t="shared" si="37"/>
        <v/>
      </c>
      <c r="AS151" s="3" t="str">
        <f>IF($A151="","",IF((AND($A151="ADD",OR(AR151="",AR151="Vested Assets"))),"12",(_xlfn.XLOOKUP(AR151,ud_work_category[lookupValue],ud_work_category[lookupKey],""))))</f>
        <v/>
      </c>
      <c r="AT151" s="8"/>
      <c r="AU151" s="2" t="str">
        <f t="shared" si="38"/>
        <v/>
      </c>
      <c r="AV151" s="2" t="str">
        <f t="shared" si="39"/>
        <v/>
      </c>
      <c r="AX151" s="3" t="str">
        <f t="shared" si="40"/>
        <v/>
      </c>
      <c r="AY151" s="3" t="str">
        <f>IF($A151="","",IF((AND($A151="ADD",OR(AX151="",AX151="Excellent"))),"1",(_xlfn.XLOOKUP(AX151,condition[lookupValue],condition[lookupKey],""))))</f>
        <v/>
      </c>
      <c r="AZ151" s="7" t="str">
        <f t="shared" si="41"/>
        <v/>
      </c>
      <c r="BA151" s="9"/>
    </row>
    <row r="152" spans="2:53"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R152" s="3" t="str">
        <f t="shared" si="37"/>
        <v/>
      </c>
      <c r="AS152" s="3" t="str">
        <f>IF($A152="","",IF((AND($A152="ADD",OR(AR152="",AR152="Vested Assets"))),"12",(_xlfn.XLOOKUP(AR152,ud_work_category[lookupValue],ud_work_category[lookupKey],""))))</f>
        <v/>
      </c>
      <c r="AT152" s="8"/>
      <c r="AU152" s="2" t="str">
        <f t="shared" si="38"/>
        <v/>
      </c>
      <c r="AV152" s="2" t="str">
        <f t="shared" si="39"/>
        <v/>
      </c>
      <c r="AX152" s="3" t="str">
        <f t="shared" si="40"/>
        <v/>
      </c>
      <c r="AY152" s="3" t="str">
        <f>IF($A152="","",IF((AND($A152="ADD",OR(AX152="",AX152="Excellent"))),"1",(_xlfn.XLOOKUP(AX152,condition[lookupValue],condition[lookupKey],""))))</f>
        <v/>
      </c>
      <c r="AZ152" s="7" t="str">
        <f t="shared" si="41"/>
        <v/>
      </c>
      <c r="BA152" s="9"/>
    </row>
    <row r="153" spans="2:53"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R153" s="3" t="str">
        <f t="shared" si="37"/>
        <v/>
      </c>
      <c r="AS153" s="3" t="str">
        <f>IF($A153="","",IF((AND($A153="ADD",OR(AR153="",AR153="Vested Assets"))),"12",(_xlfn.XLOOKUP(AR153,ud_work_category[lookupValue],ud_work_category[lookupKey],""))))</f>
        <v/>
      </c>
      <c r="AT153" s="8"/>
      <c r="AU153" s="2" t="str">
        <f t="shared" si="38"/>
        <v/>
      </c>
      <c r="AV153" s="2" t="str">
        <f t="shared" si="39"/>
        <v/>
      </c>
      <c r="AX153" s="3" t="str">
        <f t="shared" si="40"/>
        <v/>
      </c>
      <c r="AY153" s="3" t="str">
        <f>IF($A153="","",IF((AND($A153="ADD",OR(AX153="",AX153="Excellent"))),"1",(_xlfn.XLOOKUP(AX153,condition[lookupValue],condition[lookupKey],""))))</f>
        <v/>
      </c>
      <c r="AZ153" s="7" t="str">
        <f t="shared" si="41"/>
        <v/>
      </c>
      <c r="BA153" s="9"/>
    </row>
    <row r="154" spans="2:53"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R154" s="3" t="str">
        <f t="shared" si="37"/>
        <v/>
      </c>
      <c r="AS154" s="3" t="str">
        <f>IF($A154="","",IF((AND($A154="ADD",OR(AR154="",AR154="Vested Assets"))),"12",(_xlfn.XLOOKUP(AR154,ud_work_category[lookupValue],ud_work_category[lookupKey],""))))</f>
        <v/>
      </c>
      <c r="AT154" s="8"/>
      <c r="AU154" s="2" t="str">
        <f t="shared" si="38"/>
        <v/>
      </c>
      <c r="AV154" s="2" t="str">
        <f t="shared" si="39"/>
        <v/>
      </c>
      <c r="AX154" s="3" t="str">
        <f t="shared" si="40"/>
        <v/>
      </c>
      <c r="AY154" s="3" t="str">
        <f>IF($A154="","",IF((AND($A154="ADD",OR(AX154="",AX154="Excellent"))),"1",(_xlfn.XLOOKUP(AX154,condition[lookupValue],condition[lookupKey],""))))</f>
        <v/>
      </c>
      <c r="AZ154" s="7" t="str">
        <f t="shared" si="41"/>
        <v/>
      </c>
      <c r="BA154" s="9"/>
    </row>
    <row r="155" spans="2:53"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R155" s="3" t="str">
        <f t="shared" si="37"/>
        <v/>
      </c>
      <c r="AS155" s="3" t="str">
        <f>IF($A155="","",IF((AND($A155="ADD",OR(AR155="",AR155="Vested Assets"))),"12",(_xlfn.XLOOKUP(AR155,ud_work_category[lookupValue],ud_work_category[lookupKey],""))))</f>
        <v/>
      </c>
      <c r="AT155" s="8"/>
      <c r="AU155" s="2" t="str">
        <f t="shared" si="38"/>
        <v/>
      </c>
      <c r="AV155" s="2" t="str">
        <f t="shared" si="39"/>
        <v/>
      </c>
      <c r="AX155" s="3" t="str">
        <f t="shared" si="40"/>
        <v/>
      </c>
      <c r="AY155" s="3" t="str">
        <f>IF($A155="","",IF((AND($A155="ADD",OR(AX155="",AX155="Excellent"))),"1",(_xlfn.XLOOKUP(AX155,condition[lookupValue],condition[lookupKey],""))))</f>
        <v/>
      </c>
      <c r="AZ155" s="7" t="str">
        <f t="shared" si="41"/>
        <v/>
      </c>
      <c r="BA155" s="9"/>
    </row>
    <row r="156" spans="2:53"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R156" s="3" t="str">
        <f t="shared" si="37"/>
        <v/>
      </c>
      <c r="AS156" s="3" t="str">
        <f>IF($A156="","",IF((AND($A156="ADD",OR(AR156="",AR156="Vested Assets"))),"12",(_xlfn.XLOOKUP(AR156,ud_work_category[lookupValue],ud_work_category[lookupKey],""))))</f>
        <v/>
      </c>
      <c r="AT156" s="8"/>
      <c r="AU156" s="2" t="str">
        <f t="shared" si="38"/>
        <v/>
      </c>
      <c r="AV156" s="2" t="str">
        <f t="shared" si="39"/>
        <v/>
      </c>
      <c r="AX156" s="3" t="str">
        <f t="shared" si="40"/>
        <v/>
      </c>
      <c r="AY156" s="3" t="str">
        <f>IF($A156="","",IF((AND($A156="ADD",OR(AX156="",AX156="Excellent"))),"1",(_xlfn.XLOOKUP(AX156,condition[lookupValue],condition[lookupKey],""))))</f>
        <v/>
      </c>
      <c r="AZ156" s="7" t="str">
        <f t="shared" si="41"/>
        <v/>
      </c>
      <c r="BA156" s="9"/>
    </row>
    <row r="157" spans="2:53"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R157" s="3" t="str">
        <f t="shared" si="37"/>
        <v/>
      </c>
      <c r="AS157" s="3" t="str">
        <f>IF($A157="","",IF((AND($A157="ADD",OR(AR157="",AR157="Vested Assets"))),"12",(_xlfn.XLOOKUP(AR157,ud_work_category[lookupValue],ud_work_category[lookupKey],""))))</f>
        <v/>
      </c>
      <c r="AT157" s="8"/>
      <c r="AU157" s="2" t="str">
        <f t="shared" si="38"/>
        <v/>
      </c>
      <c r="AV157" s="2" t="str">
        <f t="shared" si="39"/>
        <v/>
      </c>
      <c r="AX157" s="3" t="str">
        <f t="shared" si="40"/>
        <v/>
      </c>
      <c r="AY157" s="3" t="str">
        <f>IF($A157="","",IF((AND($A157="ADD",OR(AX157="",AX157="Excellent"))),"1",(_xlfn.XLOOKUP(AX157,condition[lookupValue],condition[lookupKey],""))))</f>
        <v/>
      </c>
      <c r="AZ157" s="7" t="str">
        <f t="shared" si="41"/>
        <v/>
      </c>
      <c r="BA157" s="9"/>
    </row>
    <row r="158" spans="2:53"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R158" s="3" t="str">
        <f t="shared" si="37"/>
        <v/>
      </c>
      <c r="AS158" s="3" t="str">
        <f>IF($A158="","",IF((AND($A158="ADD",OR(AR158="",AR158="Vested Assets"))),"12",(_xlfn.XLOOKUP(AR158,ud_work_category[lookupValue],ud_work_category[lookupKey],""))))</f>
        <v/>
      </c>
      <c r="AT158" s="8"/>
      <c r="AU158" s="2" t="str">
        <f t="shared" si="38"/>
        <v/>
      </c>
      <c r="AV158" s="2" t="str">
        <f t="shared" si="39"/>
        <v/>
      </c>
      <c r="AX158" s="3" t="str">
        <f t="shared" si="40"/>
        <v/>
      </c>
      <c r="AY158" s="3" t="str">
        <f>IF($A158="","",IF((AND($A158="ADD",OR(AX158="",AX158="Excellent"))),"1",(_xlfn.XLOOKUP(AX158,condition[lookupValue],condition[lookupKey],""))))</f>
        <v/>
      </c>
      <c r="AZ158" s="7" t="str">
        <f t="shared" si="41"/>
        <v/>
      </c>
      <c r="BA158" s="9"/>
    </row>
    <row r="159" spans="2:53"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R159" s="3" t="str">
        <f t="shared" si="37"/>
        <v/>
      </c>
      <c r="AS159" s="3" t="str">
        <f>IF($A159="","",IF((AND($A159="ADD",OR(AR159="",AR159="Vested Assets"))),"12",(_xlfn.XLOOKUP(AR159,ud_work_category[lookupValue],ud_work_category[lookupKey],""))))</f>
        <v/>
      </c>
      <c r="AT159" s="8"/>
      <c r="AU159" s="2" t="str">
        <f t="shared" si="38"/>
        <v/>
      </c>
      <c r="AV159" s="2" t="str">
        <f t="shared" si="39"/>
        <v/>
      </c>
      <c r="AX159" s="3" t="str">
        <f t="shared" si="40"/>
        <v/>
      </c>
      <c r="AY159" s="3" t="str">
        <f>IF($A159="","",IF((AND($A159="ADD",OR(AX159="",AX159="Excellent"))),"1",(_xlfn.XLOOKUP(AX159,condition[lookupValue],condition[lookupKey],""))))</f>
        <v/>
      </c>
      <c r="AZ159" s="7" t="str">
        <f t="shared" si="41"/>
        <v/>
      </c>
      <c r="BA159" s="9"/>
    </row>
    <row r="160" spans="2:53"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R160" s="3" t="str">
        <f t="shared" si="37"/>
        <v/>
      </c>
      <c r="AS160" s="3" t="str">
        <f>IF($A160="","",IF((AND($A160="ADD",OR(AR160="",AR160="Vested Assets"))),"12",(_xlfn.XLOOKUP(AR160,ud_work_category[lookupValue],ud_work_category[lookupKey],""))))</f>
        <v/>
      </c>
      <c r="AT160" s="8"/>
      <c r="AU160" s="2" t="str">
        <f t="shared" si="38"/>
        <v/>
      </c>
      <c r="AV160" s="2" t="str">
        <f t="shared" si="39"/>
        <v/>
      </c>
      <c r="AX160" s="3" t="str">
        <f t="shared" si="40"/>
        <v/>
      </c>
      <c r="AY160" s="3" t="str">
        <f>IF($A160="","",IF((AND($A160="ADD",OR(AX160="",AX160="Excellent"))),"1",(_xlfn.XLOOKUP(AX160,condition[lookupValue],condition[lookupKey],""))))</f>
        <v/>
      </c>
      <c r="AZ160" s="7" t="str">
        <f t="shared" si="41"/>
        <v/>
      </c>
      <c r="BA160" s="9"/>
    </row>
    <row r="161" spans="2:53"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R161" s="3" t="str">
        <f t="shared" si="37"/>
        <v/>
      </c>
      <c r="AS161" s="3" t="str">
        <f>IF($A161="","",IF((AND($A161="ADD",OR(AR161="",AR161="Vested Assets"))),"12",(_xlfn.XLOOKUP(AR161,ud_work_category[lookupValue],ud_work_category[lookupKey],""))))</f>
        <v/>
      </c>
      <c r="AT161" s="8"/>
      <c r="AU161" s="2" t="str">
        <f t="shared" si="38"/>
        <v/>
      </c>
      <c r="AV161" s="2" t="str">
        <f t="shared" si="39"/>
        <v/>
      </c>
      <c r="AX161" s="3" t="str">
        <f t="shared" si="40"/>
        <v/>
      </c>
      <c r="AY161" s="3" t="str">
        <f>IF($A161="","",IF((AND($A161="ADD",OR(AX161="",AX161="Excellent"))),"1",(_xlfn.XLOOKUP(AX161,condition[lookupValue],condition[lookupKey],""))))</f>
        <v/>
      </c>
      <c r="AZ161" s="7" t="str">
        <f t="shared" si="41"/>
        <v/>
      </c>
      <c r="BA161" s="9"/>
    </row>
    <row r="162" spans="2:53"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R162" s="3" t="str">
        <f t="shared" si="37"/>
        <v/>
      </c>
      <c r="AS162" s="3" t="str">
        <f>IF($A162="","",IF((AND($A162="ADD",OR(AR162="",AR162="Vested Assets"))),"12",(_xlfn.XLOOKUP(AR162,ud_work_category[lookupValue],ud_work_category[lookupKey],""))))</f>
        <v/>
      </c>
      <c r="AT162" s="8"/>
      <c r="AU162" s="2" t="str">
        <f t="shared" si="38"/>
        <v/>
      </c>
      <c r="AV162" s="2" t="str">
        <f t="shared" si="39"/>
        <v/>
      </c>
      <c r="AX162" s="3" t="str">
        <f t="shared" si="40"/>
        <v/>
      </c>
      <c r="AY162" s="3" t="str">
        <f>IF($A162="","",IF((AND($A162="ADD",OR(AX162="",AX162="Excellent"))),"1",(_xlfn.XLOOKUP(AX162,condition[lookupValue],condition[lookupKey],""))))</f>
        <v/>
      </c>
      <c r="AZ162" s="7" t="str">
        <f t="shared" si="41"/>
        <v/>
      </c>
      <c r="BA162" s="9"/>
    </row>
    <row r="163" spans="2:53"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R163" s="3" t="str">
        <f t="shared" si="37"/>
        <v/>
      </c>
      <c r="AS163" s="3" t="str">
        <f>IF($A163="","",IF((AND($A163="ADD",OR(AR163="",AR163="Vested Assets"))),"12",(_xlfn.XLOOKUP(AR163,ud_work_category[lookupValue],ud_work_category[lookupKey],""))))</f>
        <v/>
      </c>
      <c r="AT163" s="8"/>
      <c r="AU163" s="2" t="str">
        <f t="shared" si="38"/>
        <v/>
      </c>
      <c r="AV163" s="2" t="str">
        <f t="shared" si="39"/>
        <v/>
      </c>
      <c r="AX163" s="3" t="str">
        <f t="shared" si="40"/>
        <v/>
      </c>
      <c r="AY163" s="3" t="str">
        <f>IF($A163="","",IF((AND($A163="ADD",OR(AX163="",AX163="Excellent"))),"1",(_xlfn.XLOOKUP(AX163,condition[lookupValue],condition[lookupKey],""))))</f>
        <v/>
      </c>
      <c r="AZ163" s="7" t="str">
        <f t="shared" si="41"/>
        <v/>
      </c>
      <c r="BA163" s="9"/>
    </row>
    <row r="164" spans="2:53"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R164" s="3" t="str">
        <f t="shared" si="37"/>
        <v/>
      </c>
      <c r="AS164" s="3" t="str">
        <f>IF($A164="","",IF((AND($A164="ADD",OR(AR164="",AR164="Vested Assets"))),"12",(_xlfn.XLOOKUP(AR164,ud_work_category[lookupValue],ud_work_category[lookupKey],""))))</f>
        <v/>
      </c>
      <c r="AT164" s="8"/>
      <c r="AU164" s="2" t="str">
        <f t="shared" si="38"/>
        <v/>
      </c>
      <c r="AV164" s="2" t="str">
        <f t="shared" si="39"/>
        <v/>
      </c>
      <c r="AX164" s="3" t="str">
        <f t="shared" si="40"/>
        <v/>
      </c>
      <c r="AY164" s="3" t="str">
        <f>IF($A164="","",IF((AND($A164="ADD",OR(AX164="",AX164="Excellent"))),"1",(_xlfn.XLOOKUP(AX164,condition[lookupValue],condition[lookupKey],""))))</f>
        <v/>
      </c>
      <c r="AZ164" s="7" t="str">
        <f t="shared" si="41"/>
        <v/>
      </c>
      <c r="BA164" s="9"/>
    </row>
    <row r="165" spans="2:53"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R165" s="3" t="str">
        <f t="shared" si="37"/>
        <v/>
      </c>
      <c r="AS165" s="3" t="str">
        <f>IF($A165="","",IF((AND($A165="ADD",OR(AR165="",AR165="Vested Assets"))),"12",(_xlfn.XLOOKUP(AR165,ud_work_category[lookupValue],ud_work_category[lookupKey],""))))</f>
        <v/>
      </c>
      <c r="AT165" s="8"/>
      <c r="AU165" s="2" t="str">
        <f t="shared" si="38"/>
        <v/>
      </c>
      <c r="AV165" s="2" t="str">
        <f t="shared" si="39"/>
        <v/>
      </c>
      <c r="AX165" s="3" t="str">
        <f t="shared" si="40"/>
        <v/>
      </c>
      <c r="AY165" s="3" t="str">
        <f>IF($A165="","",IF((AND($A165="ADD",OR(AX165="",AX165="Excellent"))),"1",(_xlfn.XLOOKUP(AX165,condition[lookupValue],condition[lookupKey],""))))</f>
        <v/>
      </c>
      <c r="AZ165" s="7" t="str">
        <f t="shared" si="41"/>
        <v/>
      </c>
      <c r="BA165" s="9"/>
    </row>
    <row r="166" spans="2:53"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R166" s="3" t="str">
        <f t="shared" si="37"/>
        <v/>
      </c>
      <c r="AS166" s="3" t="str">
        <f>IF($A166="","",IF((AND($A166="ADD",OR(AR166="",AR166="Vested Assets"))),"12",(_xlfn.XLOOKUP(AR166,ud_work_category[lookupValue],ud_work_category[lookupKey],""))))</f>
        <v/>
      </c>
      <c r="AT166" s="8"/>
      <c r="AU166" s="2" t="str">
        <f t="shared" si="38"/>
        <v/>
      </c>
      <c r="AV166" s="2" t="str">
        <f t="shared" si="39"/>
        <v/>
      </c>
      <c r="AX166" s="3" t="str">
        <f t="shared" si="40"/>
        <v/>
      </c>
      <c r="AY166" s="3" t="str">
        <f>IF($A166="","",IF((AND($A166="ADD",OR(AX166="",AX166="Excellent"))),"1",(_xlfn.XLOOKUP(AX166,condition[lookupValue],condition[lookupKey],""))))</f>
        <v/>
      </c>
      <c r="AZ166" s="7" t="str">
        <f t="shared" si="41"/>
        <v/>
      </c>
      <c r="BA166" s="9"/>
    </row>
    <row r="167" spans="2:53"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R167" s="3" t="str">
        <f t="shared" si="37"/>
        <v/>
      </c>
      <c r="AS167" s="3" t="str">
        <f>IF($A167="","",IF((AND($A167="ADD",OR(AR167="",AR167="Vested Assets"))),"12",(_xlfn.XLOOKUP(AR167,ud_work_category[lookupValue],ud_work_category[lookupKey],""))))</f>
        <v/>
      </c>
      <c r="AT167" s="8"/>
      <c r="AU167" s="2" t="str">
        <f t="shared" si="38"/>
        <v/>
      </c>
      <c r="AV167" s="2" t="str">
        <f t="shared" si="39"/>
        <v/>
      </c>
      <c r="AX167" s="3" t="str">
        <f t="shared" si="40"/>
        <v/>
      </c>
      <c r="AY167" s="3" t="str">
        <f>IF($A167="","",IF((AND($A167="ADD",OR(AX167="",AX167="Excellent"))),"1",(_xlfn.XLOOKUP(AX167,condition[lookupValue],condition[lookupKey],""))))</f>
        <v/>
      </c>
      <c r="AZ167" s="7" t="str">
        <f t="shared" si="41"/>
        <v/>
      </c>
      <c r="BA167" s="9"/>
    </row>
    <row r="168" spans="2:53"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R168" s="3" t="str">
        <f t="shared" si="37"/>
        <v/>
      </c>
      <c r="AS168" s="3" t="str">
        <f>IF($A168="","",IF((AND($A168="ADD",OR(AR168="",AR168="Vested Assets"))),"12",(_xlfn.XLOOKUP(AR168,ud_work_category[lookupValue],ud_work_category[lookupKey],""))))</f>
        <v/>
      </c>
      <c r="AT168" s="8"/>
      <c r="AU168" s="2" t="str">
        <f t="shared" si="38"/>
        <v/>
      </c>
      <c r="AV168" s="2" t="str">
        <f t="shared" si="39"/>
        <v/>
      </c>
      <c r="AX168" s="3" t="str">
        <f t="shared" si="40"/>
        <v/>
      </c>
      <c r="AY168" s="3" t="str">
        <f>IF($A168="","",IF((AND($A168="ADD",OR(AX168="",AX168="Excellent"))),"1",(_xlfn.XLOOKUP(AX168,condition[lookupValue],condition[lookupKey],""))))</f>
        <v/>
      </c>
      <c r="AZ168" s="7" t="str">
        <f t="shared" si="41"/>
        <v/>
      </c>
      <c r="BA168" s="9"/>
    </row>
    <row r="169" spans="2:53"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R169" s="3" t="str">
        <f t="shared" si="37"/>
        <v/>
      </c>
      <c r="AS169" s="3" t="str">
        <f>IF($A169="","",IF((AND($A169="ADD",OR(AR169="",AR169="Vested Assets"))),"12",(_xlfn.XLOOKUP(AR169,ud_work_category[lookupValue],ud_work_category[lookupKey],""))))</f>
        <v/>
      </c>
      <c r="AT169" s="8"/>
      <c r="AU169" s="2" t="str">
        <f t="shared" si="38"/>
        <v/>
      </c>
      <c r="AV169" s="2" t="str">
        <f t="shared" si="39"/>
        <v/>
      </c>
      <c r="AX169" s="3" t="str">
        <f t="shared" si="40"/>
        <v/>
      </c>
      <c r="AY169" s="3" t="str">
        <f>IF($A169="","",IF((AND($A169="ADD",OR(AX169="",AX169="Excellent"))),"1",(_xlfn.XLOOKUP(AX169,condition[lookupValue],condition[lookupKey],""))))</f>
        <v/>
      </c>
      <c r="AZ169" s="7" t="str">
        <f t="shared" si="41"/>
        <v/>
      </c>
      <c r="BA169" s="9"/>
    </row>
    <row r="170" spans="2:53"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R170" s="3" t="str">
        <f t="shared" si="37"/>
        <v/>
      </c>
      <c r="AS170" s="3" t="str">
        <f>IF($A170="","",IF((AND($A170="ADD",OR(AR170="",AR170="Vested Assets"))),"12",(_xlfn.XLOOKUP(AR170,ud_work_category[lookupValue],ud_work_category[lookupKey],""))))</f>
        <v/>
      </c>
      <c r="AT170" s="8"/>
      <c r="AU170" s="2" t="str">
        <f t="shared" si="38"/>
        <v/>
      </c>
      <c r="AV170" s="2" t="str">
        <f t="shared" si="39"/>
        <v/>
      </c>
      <c r="AX170" s="3" t="str">
        <f t="shared" si="40"/>
        <v/>
      </c>
      <c r="AY170" s="3" t="str">
        <f>IF($A170="","",IF((AND($A170="ADD",OR(AX170="",AX170="Excellent"))),"1",(_xlfn.XLOOKUP(AX170,condition[lookupValue],condition[lookupKey],""))))</f>
        <v/>
      </c>
      <c r="AZ170" s="7" t="str">
        <f t="shared" si="41"/>
        <v/>
      </c>
      <c r="BA170" s="9"/>
    </row>
    <row r="171" spans="2:53"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R171" s="3" t="str">
        <f t="shared" si="37"/>
        <v/>
      </c>
      <c r="AS171" s="3" t="str">
        <f>IF($A171="","",IF((AND($A171="ADD",OR(AR171="",AR171="Vested Assets"))),"12",(_xlfn.XLOOKUP(AR171,ud_work_category[lookupValue],ud_work_category[lookupKey],""))))</f>
        <v/>
      </c>
      <c r="AT171" s="8"/>
      <c r="AU171" s="2" t="str">
        <f t="shared" si="38"/>
        <v/>
      </c>
      <c r="AV171" s="2" t="str">
        <f t="shared" si="39"/>
        <v/>
      </c>
      <c r="AX171" s="3" t="str">
        <f t="shared" si="40"/>
        <v/>
      </c>
      <c r="AY171" s="3" t="str">
        <f>IF($A171="","",IF((AND($A171="ADD",OR(AX171="",AX171="Excellent"))),"1",(_xlfn.XLOOKUP(AX171,condition[lookupValue],condition[lookupKey],""))))</f>
        <v/>
      </c>
      <c r="AZ171" s="7" t="str">
        <f t="shared" si="41"/>
        <v/>
      </c>
      <c r="BA171" s="9"/>
    </row>
    <row r="172" spans="2:53"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R172" s="3" t="str">
        <f t="shared" si="37"/>
        <v/>
      </c>
      <c r="AS172" s="3" t="str">
        <f>IF($A172="","",IF((AND($A172="ADD",OR(AR172="",AR172="Vested Assets"))),"12",(_xlfn.XLOOKUP(AR172,ud_work_category[lookupValue],ud_work_category[lookupKey],""))))</f>
        <v/>
      </c>
      <c r="AT172" s="8"/>
      <c r="AU172" s="2" t="str">
        <f t="shared" si="38"/>
        <v/>
      </c>
      <c r="AV172" s="2" t="str">
        <f t="shared" si="39"/>
        <v/>
      </c>
      <c r="AX172" s="3" t="str">
        <f t="shared" si="40"/>
        <v/>
      </c>
      <c r="AY172" s="3" t="str">
        <f>IF($A172="","",IF((AND($A172="ADD",OR(AX172="",AX172="Excellent"))),"1",(_xlfn.XLOOKUP(AX172,condition[lookupValue],condition[lookupKey],""))))</f>
        <v/>
      </c>
      <c r="AZ172" s="7" t="str">
        <f t="shared" si="41"/>
        <v/>
      </c>
      <c r="BA172" s="9"/>
    </row>
    <row r="173" spans="2:53"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R173" s="3" t="str">
        <f t="shared" si="37"/>
        <v/>
      </c>
      <c r="AS173" s="3" t="str">
        <f>IF($A173="","",IF((AND($A173="ADD",OR(AR173="",AR173="Vested Assets"))),"12",(_xlfn.XLOOKUP(AR173,ud_work_category[lookupValue],ud_work_category[lookupKey],""))))</f>
        <v/>
      </c>
      <c r="AT173" s="8"/>
      <c r="AU173" s="2" t="str">
        <f t="shared" si="38"/>
        <v/>
      </c>
      <c r="AV173" s="2" t="str">
        <f t="shared" si="39"/>
        <v/>
      </c>
      <c r="AX173" s="3" t="str">
        <f t="shared" si="40"/>
        <v/>
      </c>
      <c r="AY173" s="3" t="str">
        <f>IF($A173="","",IF((AND($A173="ADD",OR(AX173="",AX173="Excellent"))),"1",(_xlfn.XLOOKUP(AX173,condition[lookupValue],condition[lookupKey],""))))</f>
        <v/>
      </c>
      <c r="AZ173" s="7" t="str">
        <f t="shared" si="41"/>
        <v/>
      </c>
      <c r="BA173" s="9"/>
    </row>
    <row r="174" spans="2:53"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R174" s="3" t="str">
        <f t="shared" si="37"/>
        <v/>
      </c>
      <c r="AS174" s="3" t="str">
        <f>IF($A174="","",IF((AND($A174="ADD",OR(AR174="",AR174="Vested Assets"))),"12",(_xlfn.XLOOKUP(AR174,ud_work_category[lookupValue],ud_work_category[lookupKey],""))))</f>
        <v/>
      </c>
      <c r="AT174" s="8"/>
      <c r="AU174" s="2" t="str">
        <f t="shared" si="38"/>
        <v/>
      </c>
      <c r="AV174" s="2" t="str">
        <f t="shared" si="39"/>
        <v/>
      </c>
      <c r="AX174" s="3" t="str">
        <f t="shared" si="40"/>
        <v/>
      </c>
      <c r="AY174" s="3" t="str">
        <f>IF($A174="","",IF((AND($A174="ADD",OR(AX174="",AX174="Excellent"))),"1",(_xlfn.XLOOKUP(AX174,condition[lookupValue],condition[lookupKey],""))))</f>
        <v/>
      </c>
      <c r="AZ174" s="7" t="str">
        <f t="shared" si="41"/>
        <v/>
      </c>
      <c r="BA174" s="9"/>
    </row>
    <row r="175" spans="2:53"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R175" s="3" t="str">
        <f t="shared" si="37"/>
        <v/>
      </c>
      <c r="AS175" s="3" t="str">
        <f>IF($A175="","",IF((AND($A175="ADD",OR(AR175="",AR175="Vested Assets"))),"12",(_xlfn.XLOOKUP(AR175,ud_work_category[lookupValue],ud_work_category[lookupKey],""))))</f>
        <v/>
      </c>
      <c r="AT175" s="8"/>
      <c r="AU175" s="2" t="str">
        <f t="shared" si="38"/>
        <v/>
      </c>
      <c r="AV175" s="2" t="str">
        <f t="shared" si="39"/>
        <v/>
      </c>
      <c r="AX175" s="3" t="str">
        <f t="shared" si="40"/>
        <v/>
      </c>
      <c r="AY175" s="3" t="str">
        <f>IF($A175="","",IF((AND($A175="ADD",OR(AX175="",AX175="Excellent"))),"1",(_xlfn.XLOOKUP(AX175,condition[lookupValue],condition[lookupKey],""))))</f>
        <v/>
      </c>
      <c r="AZ175" s="7" t="str">
        <f t="shared" si="41"/>
        <v/>
      </c>
      <c r="BA175" s="9"/>
    </row>
    <row r="176" spans="2:53"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R176" s="3" t="str">
        <f t="shared" si="37"/>
        <v/>
      </c>
      <c r="AS176" s="3" t="str">
        <f>IF($A176="","",IF((AND($A176="ADD",OR(AR176="",AR176="Vested Assets"))),"12",(_xlfn.XLOOKUP(AR176,ud_work_category[lookupValue],ud_work_category[lookupKey],""))))</f>
        <v/>
      </c>
      <c r="AT176" s="8"/>
      <c r="AU176" s="2" t="str">
        <f t="shared" si="38"/>
        <v/>
      </c>
      <c r="AV176" s="2" t="str">
        <f t="shared" si="39"/>
        <v/>
      </c>
      <c r="AX176" s="3" t="str">
        <f t="shared" si="40"/>
        <v/>
      </c>
      <c r="AY176" s="3" t="str">
        <f>IF($A176="","",IF((AND($A176="ADD",OR(AX176="",AX176="Excellent"))),"1",(_xlfn.XLOOKUP(AX176,condition[lookupValue],condition[lookupKey],""))))</f>
        <v/>
      </c>
      <c r="AZ176" s="7" t="str">
        <f t="shared" si="41"/>
        <v/>
      </c>
      <c r="BA176" s="9"/>
    </row>
    <row r="177" spans="2:53"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R177" s="3" t="str">
        <f t="shared" si="37"/>
        <v/>
      </c>
      <c r="AS177" s="3" t="str">
        <f>IF($A177="","",IF((AND($A177="ADD",OR(AR177="",AR177="Vested Assets"))),"12",(_xlfn.XLOOKUP(AR177,ud_work_category[lookupValue],ud_work_category[lookupKey],""))))</f>
        <v/>
      </c>
      <c r="AT177" s="8"/>
      <c r="AU177" s="2" t="str">
        <f t="shared" si="38"/>
        <v/>
      </c>
      <c r="AV177" s="2" t="str">
        <f t="shared" si="39"/>
        <v/>
      </c>
      <c r="AX177" s="3" t="str">
        <f t="shared" si="40"/>
        <v/>
      </c>
      <c r="AY177" s="3" t="str">
        <f>IF($A177="","",IF((AND($A177="ADD",OR(AX177="",AX177="Excellent"))),"1",(_xlfn.XLOOKUP(AX177,condition[lookupValue],condition[lookupKey],""))))</f>
        <v/>
      </c>
      <c r="AZ177" s="7" t="str">
        <f t="shared" si="41"/>
        <v/>
      </c>
      <c r="BA177" s="9"/>
    </row>
    <row r="178" spans="2:53"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R178" s="3" t="str">
        <f t="shared" si="37"/>
        <v/>
      </c>
      <c r="AS178" s="3" t="str">
        <f>IF($A178="","",IF((AND($A178="ADD",OR(AR178="",AR178="Vested Assets"))),"12",(_xlfn.XLOOKUP(AR178,ud_work_category[lookupValue],ud_work_category[lookupKey],""))))</f>
        <v/>
      </c>
      <c r="AT178" s="8"/>
      <c r="AU178" s="2" t="str">
        <f t="shared" si="38"/>
        <v/>
      </c>
      <c r="AV178" s="2" t="str">
        <f t="shared" si="39"/>
        <v/>
      </c>
      <c r="AX178" s="3" t="str">
        <f t="shared" si="40"/>
        <v/>
      </c>
      <c r="AY178" s="3" t="str">
        <f>IF($A178="","",IF((AND($A178="ADD",OR(AX178="",AX178="Excellent"))),"1",(_xlfn.XLOOKUP(AX178,condition[lookupValue],condition[lookupKey],""))))</f>
        <v/>
      </c>
      <c r="AZ178" s="7" t="str">
        <f t="shared" si="41"/>
        <v/>
      </c>
      <c r="BA178" s="9"/>
    </row>
    <row r="179" spans="2:53"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R179" s="3" t="str">
        <f t="shared" si="37"/>
        <v/>
      </c>
      <c r="AS179" s="3" t="str">
        <f>IF($A179="","",IF((AND($A179="ADD",OR(AR179="",AR179="Vested Assets"))),"12",(_xlfn.XLOOKUP(AR179,ud_work_category[lookupValue],ud_work_category[lookupKey],""))))</f>
        <v/>
      </c>
      <c r="AT179" s="8"/>
      <c r="AU179" s="2" t="str">
        <f t="shared" si="38"/>
        <v/>
      </c>
      <c r="AV179" s="2" t="str">
        <f t="shared" si="39"/>
        <v/>
      </c>
      <c r="AX179" s="3" t="str">
        <f t="shared" si="40"/>
        <v/>
      </c>
      <c r="AY179" s="3" t="str">
        <f>IF($A179="","",IF((AND($A179="ADD",OR(AX179="",AX179="Excellent"))),"1",(_xlfn.XLOOKUP(AX179,condition[lookupValue],condition[lookupKey],""))))</f>
        <v/>
      </c>
      <c r="AZ179" s="7" t="str">
        <f t="shared" si="41"/>
        <v/>
      </c>
      <c r="BA179" s="9"/>
    </row>
    <row r="180" spans="2:53"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R180" s="3" t="str">
        <f t="shared" si="37"/>
        <v/>
      </c>
      <c r="AS180" s="3" t="str">
        <f>IF($A180="","",IF((AND($A180="ADD",OR(AR180="",AR180="Vested Assets"))),"12",(_xlfn.XLOOKUP(AR180,ud_work_category[lookupValue],ud_work_category[lookupKey],""))))</f>
        <v/>
      </c>
      <c r="AT180" s="8"/>
      <c r="AU180" s="2" t="str">
        <f t="shared" si="38"/>
        <v/>
      </c>
      <c r="AV180" s="2" t="str">
        <f t="shared" si="39"/>
        <v/>
      </c>
      <c r="AX180" s="3" t="str">
        <f t="shared" si="40"/>
        <v/>
      </c>
      <c r="AY180" s="3" t="str">
        <f>IF($A180="","",IF((AND($A180="ADD",OR(AX180="",AX180="Excellent"))),"1",(_xlfn.XLOOKUP(AX180,condition[lookupValue],condition[lookupKey],""))))</f>
        <v/>
      </c>
      <c r="AZ180" s="7" t="str">
        <f t="shared" si="41"/>
        <v/>
      </c>
      <c r="BA180" s="9"/>
    </row>
    <row r="181" spans="2:53"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R181" s="3" t="str">
        <f t="shared" si="37"/>
        <v/>
      </c>
      <c r="AS181" s="3" t="str">
        <f>IF($A181="","",IF((AND($A181="ADD",OR(AR181="",AR181="Vested Assets"))),"12",(_xlfn.XLOOKUP(AR181,ud_work_category[lookupValue],ud_work_category[lookupKey],""))))</f>
        <v/>
      </c>
      <c r="AT181" s="8"/>
      <c r="AU181" s="2" t="str">
        <f t="shared" si="38"/>
        <v/>
      </c>
      <c r="AV181" s="2" t="str">
        <f t="shared" si="39"/>
        <v/>
      </c>
      <c r="AX181" s="3" t="str">
        <f t="shared" si="40"/>
        <v/>
      </c>
      <c r="AY181" s="3" t="str">
        <f>IF($A181="","",IF((AND($A181="ADD",OR(AX181="",AX181="Excellent"))),"1",(_xlfn.XLOOKUP(AX181,condition[lookupValue],condition[lookupKey],""))))</f>
        <v/>
      </c>
      <c r="AZ181" s="7" t="str">
        <f t="shared" si="41"/>
        <v/>
      </c>
      <c r="BA181" s="9"/>
    </row>
    <row r="182" spans="2:53"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R182" s="3" t="str">
        <f t="shared" si="37"/>
        <v/>
      </c>
      <c r="AS182" s="3" t="str">
        <f>IF($A182="","",IF((AND($A182="ADD",OR(AR182="",AR182="Vested Assets"))),"12",(_xlfn.XLOOKUP(AR182,ud_work_category[lookupValue],ud_work_category[lookupKey],""))))</f>
        <v/>
      </c>
      <c r="AT182" s="8"/>
      <c r="AU182" s="2" t="str">
        <f t="shared" si="38"/>
        <v/>
      </c>
      <c r="AV182" s="2" t="str">
        <f t="shared" si="39"/>
        <v/>
      </c>
      <c r="AX182" s="3" t="str">
        <f t="shared" si="40"/>
        <v/>
      </c>
      <c r="AY182" s="3" t="str">
        <f>IF($A182="","",IF((AND($A182="ADD",OR(AX182="",AX182="Excellent"))),"1",(_xlfn.XLOOKUP(AX182,condition[lookupValue],condition[lookupKey],""))))</f>
        <v/>
      </c>
      <c r="AZ182" s="7" t="str">
        <f t="shared" si="41"/>
        <v/>
      </c>
      <c r="BA182" s="9"/>
    </row>
    <row r="183" spans="2:53"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R183" s="3" t="str">
        <f t="shared" si="37"/>
        <v/>
      </c>
      <c r="AS183" s="3" t="str">
        <f>IF($A183="","",IF((AND($A183="ADD",OR(AR183="",AR183="Vested Assets"))),"12",(_xlfn.XLOOKUP(AR183,ud_work_category[lookupValue],ud_work_category[lookupKey],""))))</f>
        <v/>
      </c>
      <c r="AT183" s="8"/>
      <c r="AU183" s="2" t="str">
        <f t="shared" si="38"/>
        <v/>
      </c>
      <c r="AV183" s="2" t="str">
        <f t="shared" si="39"/>
        <v/>
      </c>
      <c r="AX183" s="3" t="str">
        <f t="shared" si="40"/>
        <v/>
      </c>
      <c r="AY183" s="3" t="str">
        <f>IF($A183="","",IF((AND($A183="ADD",OR(AX183="",AX183="Excellent"))),"1",(_xlfn.XLOOKUP(AX183,condition[lookupValue],condition[lookupKey],""))))</f>
        <v/>
      </c>
      <c r="AZ183" s="7" t="str">
        <f t="shared" si="41"/>
        <v/>
      </c>
      <c r="BA183" s="9"/>
    </row>
    <row r="184" spans="2:53"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R184" s="3" t="str">
        <f t="shared" si="37"/>
        <v/>
      </c>
      <c r="AS184" s="3" t="str">
        <f>IF($A184="","",IF((AND($A184="ADD",OR(AR184="",AR184="Vested Assets"))),"12",(_xlfn.XLOOKUP(AR184,ud_work_category[lookupValue],ud_work_category[lookupKey],""))))</f>
        <v/>
      </c>
      <c r="AT184" s="8"/>
      <c r="AU184" s="2" t="str">
        <f t="shared" si="38"/>
        <v/>
      </c>
      <c r="AV184" s="2" t="str">
        <f t="shared" si="39"/>
        <v/>
      </c>
      <c r="AX184" s="3" t="str">
        <f t="shared" si="40"/>
        <v/>
      </c>
      <c r="AY184" s="3" t="str">
        <f>IF($A184="","",IF((AND($A184="ADD",OR(AX184="",AX184="Excellent"))),"1",(_xlfn.XLOOKUP(AX184,condition[lookupValue],condition[lookupKey],""))))</f>
        <v/>
      </c>
      <c r="AZ184" s="7" t="str">
        <f t="shared" si="41"/>
        <v/>
      </c>
      <c r="BA184" s="9"/>
    </row>
    <row r="185" spans="2:53"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R185" s="3" t="str">
        <f t="shared" si="37"/>
        <v/>
      </c>
      <c r="AS185" s="3" t="str">
        <f>IF($A185="","",IF((AND($A185="ADD",OR(AR185="",AR185="Vested Assets"))),"12",(_xlfn.XLOOKUP(AR185,ud_work_category[lookupValue],ud_work_category[lookupKey],""))))</f>
        <v/>
      </c>
      <c r="AT185" s="8"/>
      <c r="AU185" s="2" t="str">
        <f t="shared" si="38"/>
        <v/>
      </c>
      <c r="AV185" s="2" t="str">
        <f t="shared" si="39"/>
        <v/>
      </c>
      <c r="AX185" s="3" t="str">
        <f t="shared" si="40"/>
        <v/>
      </c>
      <c r="AY185" s="3" t="str">
        <f>IF($A185="","",IF((AND($A185="ADD",OR(AX185="",AX185="Excellent"))),"1",(_xlfn.XLOOKUP(AX185,condition[lookupValue],condition[lookupKey],""))))</f>
        <v/>
      </c>
      <c r="AZ185" s="7" t="str">
        <f t="shared" si="41"/>
        <v/>
      </c>
      <c r="BA185" s="9"/>
    </row>
    <row r="186" spans="2:53"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R186" s="3" t="str">
        <f t="shared" si="37"/>
        <v/>
      </c>
      <c r="AS186" s="3" t="str">
        <f>IF($A186="","",IF((AND($A186="ADD",OR(AR186="",AR186="Vested Assets"))),"12",(_xlfn.XLOOKUP(AR186,ud_work_category[lookupValue],ud_work_category[lookupKey],""))))</f>
        <v/>
      </c>
      <c r="AT186" s="8"/>
      <c r="AU186" s="2" t="str">
        <f t="shared" si="38"/>
        <v/>
      </c>
      <c r="AV186" s="2" t="str">
        <f t="shared" si="39"/>
        <v/>
      </c>
      <c r="AX186" s="3" t="str">
        <f t="shared" si="40"/>
        <v/>
      </c>
      <c r="AY186" s="3" t="str">
        <f>IF($A186="","",IF((AND($A186="ADD",OR(AX186="",AX186="Excellent"))),"1",(_xlfn.XLOOKUP(AX186,condition[lookupValue],condition[lookupKey],""))))</f>
        <v/>
      </c>
      <c r="AZ186" s="7" t="str">
        <f t="shared" si="41"/>
        <v/>
      </c>
      <c r="BA186" s="9"/>
    </row>
    <row r="187" spans="2:53"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R187" s="3" t="str">
        <f t="shared" si="37"/>
        <v/>
      </c>
      <c r="AS187" s="3" t="str">
        <f>IF($A187="","",IF((AND($A187="ADD",OR(AR187="",AR187="Vested Assets"))),"12",(_xlfn.XLOOKUP(AR187,ud_work_category[lookupValue],ud_work_category[lookupKey],""))))</f>
        <v/>
      </c>
      <c r="AT187" s="8"/>
      <c r="AU187" s="2" t="str">
        <f t="shared" si="38"/>
        <v/>
      </c>
      <c r="AV187" s="2" t="str">
        <f t="shared" si="39"/>
        <v/>
      </c>
      <c r="AX187" s="3" t="str">
        <f t="shared" si="40"/>
        <v/>
      </c>
      <c r="AY187" s="3" t="str">
        <f>IF($A187="","",IF((AND($A187="ADD",OR(AX187="",AX187="Excellent"))),"1",(_xlfn.XLOOKUP(AX187,condition[lookupValue],condition[lookupKey],""))))</f>
        <v/>
      </c>
      <c r="AZ187" s="7" t="str">
        <f t="shared" si="41"/>
        <v/>
      </c>
      <c r="BA187" s="9"/>
    </row>
    <row r="188" spans="2:53"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R188" s="3" t="str">
        <f t="shared" si="37"/>
        <v/>
      </c>
      <c r="AS188" s="3" t="str">
        <f>IF($A188="","",IF((AND($A188="ADD",OR(AR188="",AR188="Vested Assets"))),"12",(_xlfn.XLOOKUP(AR188,ud_work_category[lookupValue],ud_work_category[lookupKey],""))))</f>
        <v/>
      </c>
      <c r="AT188" s="8"/>
      <c r="AU188" s="2" t="str">
        <f t="shared" si="38"/>
        <v/>
      </c>
      <c r="AV188" s="2" t="str">
        <f t="shared" si="39"/>
        <v/>
      </c>
      <c r="AX188" s="3" t="str">
        <f t="shared" si="40"/>
        <v/>
      </c>
      <c r="AY188" s="3" t="str">
        <f>IF($A188="","",IF((AND($A188="ADD",OR(AX188="",AX188="Excellent"))),"1",(_xlfn.XLOOKUP(AX188,condition[lookupValue],condition[lookupKey],""))))</f>
        <v/>
      </c>
      <c r="AZ188" s="7" t="str">
        <f t="shared" si="41"/>
        <v/>
      </c>
      <c r="BA188" s="9"/>
    </row>
    <row r="189" spans="2:53"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R189" s="3" t="str">
        <f t="shared" si="37"/>
        <v/>
      </c>
      <c r="AS189" s="3" t="str">
        <f>IF($A189="","",IF((AND($A189="ADD",OR(AR189="",AR189="Vested Assets"))),"12",(_xlfn.XLOOKUP(AR189,ud_work_category[lookupValue],ud_work_category[lookupKey],""))))</f>
        <v/>
      </c>
      <c r="AT189" s="8"/>
      <c r="AU189" s="2" t="str">
        <f t="shared" si="38"/>
        <v/>
      </c>
      <c r="AV189" s="2" t="str">
        <f t="shared" si="39"/>
        <v/>
      </c>
      <c r="AX189" s="3" t="str">
        <f t="shared" si="40"/>
        <v/>
      </c>
      <c r="AY189" s="3" t="str">
        <f>IF($A189="","",IF((AND($A189="ADD",OR(AX189="",AX189="Excellent"))),"1",(_xlfn.XLOOKUP(AX189,condition[lookupValue],condition[lookupKey],""))))</f>
        <v/>
      </c>
      <c r="AZ189" s="7" t="str">
        <f t="shared" si="41"/>
        <v/>
      </c>
      <c r="BA189" s="9"/>
    </row>
    <row r="190" spans="2:53"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R190" s="3" t="str">
        <f t="shared" si="37"/>
        <v/>
      </c>
      <c r="AS190" s="3" t="str">
        <f>IF($A190="","",IF((AND($A190="ADD",OR(AR190="",AR190="Vested Assets"))),"12",(_xlfn.XLOOKUP(AR190,ud_work_category[lookupValue],ud_work_category[lookupKey],""))))</f>
        <v/>
      </c>
      <c r="AT190" s="8"/>
      <c r="AU190" s="2" t="str">
        <f t="shared" si="38"/>
        <v/>
      </c>
      <c r="AV190" s="2" t="str">
        <f t="shared" si="39"/>
        <v/>
      </c>
      <c r="AX190" s="3" t="str">
        <f t="shared" si="40"/>
        <v/>
      </c>
      <c r="AY190" s="3" t="str">
        <f>IF($A190="","",IF((AND($A190="ADD",OR(AX190="",AX190="Excellent"))),"1",(_xlfn.XLOOKUP(AX190,condition[lookupValue],condition[lookupKey],""))))</f>
        <v/>
      </c>
      <c r="AZ190" s="7" t="str">
        <f t="shared" si="41"/>
        <v/>
      </c>
      <c r="BA190" s="9"/>
    </row>
    <row r="191" spans="2:53"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R191" s="3" t="str">
        <f t="shared" si="37"/>
        <v/>
      </c>
      <c r="AS191" s="3" t="str">
        <f>IF($A191="","",IF((AND($A191="ADD",OR(AR191="",AR191="Vested Assets"))),"12",(_xlfn.XLOOKUP(AR191,ud_work_category[lookupValue],ud_work_category[lookupKey],""))))</f>
        <v/>
      </c>
      <c r="AT191" s="8"/>
      <c r="AU191" s="2" t="str">
        <f t="shared" si="38"/>
        <v/>
      </c>
      <c r="AV191" s="2" t="str">
        <f t="shared" si="39"/>
        <v/>
      </c>
      <c r="AX191" s="3" t="str">
        <f t="shared" si="40"/>
        <v/>
      </c>
      <c r="AY191" s="3" t="str">
        <f>IF($A191="","",IF((AND($A191="ADD",OR(AX191="",AX191="Excellent"))),"1",(_xlfn.XLOOKUP(AX191,condition[lookupValue],condition[lookupKey],""))))</f>
        <v/>
      </c>
      <c r="AZ191" s="7" t="str">
        <f t="shared" si="41"/>
        <v/>
      </c>
      <c r="BA191" s="9"/>
    </row>
    <row r="192" spans="2:53"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R192" s="3" t="str">
        <f t="shared" si="37"/>
        <v/>
      </c>
      <c r="AS192" s="3" t="str">
        <f>IF($A192="","",IF((AND($A192="ADD",OR(AR192="",AR192="Vested Assets"))),"12",(_xlfn.XLOOKUP(AR192,ud_work_category[lookupValue],ud_work_category[lookupKey],""))))</f>
        <v/>
      </c>
      <c r="AT192" s="8"/>
      <c r="AU192" s="2" t="str">
        <f t="shared" si="38"/>
        <v/>
      </c>
      <c r="AV192" s="2" t="str">
        <f t="shared" si="39"/>
        <v/>
      </c>
      <c r="AX192" s="3" t="str">
        <f t="shared" si="40"/>
        <v/>
      </c>
      <c r="AY192" s="3" t="str">
        <f>IF($A192="","",IF((AND($A192="ADD",OR(AX192="",AX192="Excellent"))),"1",(_xlfn.XLOOKUP(AX192,condition[lookupValue],condition[lookupKey],""))))</f>
        <v/>
      </c>
      <c r="AZ192" s="7" t="str">
        <f t="shared" si="41"/>
        <v/>
      </c>
      <c r="BA192" s="9"/>
    </row>
    <row r="193" spans="2:53"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R193" s="3" t="str">
        <f t="shared" si="37"/>
        <v/>
      </c>
      <c r="AS193" s="3" t="str">
        <f>IF($A193="","",IF((AND($A193="ADD",OR(AR193="",AR193="Vested Assets"))),"12",(_xlfn.XLOOKUP(AR193,ud_work_category[lookupValue],ud_work_category[lookupKey],""))))</f>
        <v/>
      </c>
      <c r="AT193" s="8"/>
      <c r="AU193" s="2" t="str">
        <f t="shared" si="38"/>
        <v/>
      </c>
      <c r="AV193" s="2" t="str">
        <f t="shared" si="39"/>
        <v/>
      </c>
      <c r="AX193" s="3" t="str">
        <f t="shared" si="40"/>
        <v/>
      </c>
      <c r="AY193" s="3" t="str">
        <f>IF($A193="","",IF((AND($A193="ADD",OR(AX193="",AX193="Excellent"))),"1",(_xlfn.XLOOKUP(AX193,condition[lookupValue],condition[lookupKey],""))))</f>
        <v/>
      </c>
      <c r="AZ193" s="7" t="str">
        <f t="shared" si="41"/>
        <v/>
      </c>
      <c r="BA193" s="9"/>
    </row>
    <row r="194" spans="2:53"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R194" s="3" t="str">
        <f t="shared" si="37"/>
        <v/>
      </c>
      <c r="AS194" s="3" t="str">
        <f>IF($A194="","",IF((AND($A194="ADD",OR(AR194="",AR194="Vested Assets"))),"12",(_xlfn.XLOOKUP(AR194,ud_work_category[lookupValue],ud_work_category[lookupKey],""))))</f>
        <v/>
      </c>
      <c r="AT194" s="8"/>
      <c r="AU194" s="2" t="str">
        <f t="shared" si="38"/>
        <v/>
      </c>
      <c r="AV194" s="2" t="str">
        <f t="shared" si="39"/>
        <v/>
      </c>
      <c r="AX194" s="3" t="str">
        <f t="shared" si="40"/>
        <v/>
      </c>
      <c r="AY194" s="3" t="str">
        <f>IF($A194="","",IF((AND($A194="ADD",OR(AX194="",AX194="Excellent"))),"1",(_xlfn.XLOOKUP(AX194,condition[lookupValue],condition[lookupKey],""))))</f>
        <v/>
      </c>
      <c r="AZ194" s="7" t="str">
        <f t="shared" si="41"/>
        <v/>
      </c>
      <c r="BA194" s="9"/>
    </row>
    <row r="195" spans="2:53"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R195" s="3" t="str">
        <f t="shared" si="37"/>
        <v/>
      </c>
      <c r="AS195" s="3" t="str">
        <f>IF($A195="","",IF((AND($A195="ADD",OR(AR195="",AR195="Vested Assets"))),"12",(_xlfn.XLOOKUP(AR195,ud_work_category[lookupValue],ud_work_category[lookupKey],""))))</f>
        <v/>
      </c>
      <c r="AT195" s="8"/>
      <c r="AU195" s="2" t="str">
        <f t="shared" si="38"/>
        <v/>
      </c>
      <c r="AV195" s="2" t="str">
        <f t="shared" si="39"/>
        <v/>
      </c>
      <c r="AX195" s="3" t="str">
        <f t="shared" si="40"/>
        <v/>
      </c>
      <c r="AY195" s="3" t="str">
        <f>IF($A195="","",IF((AND($A195="ADD",OR(AX195="",AX195="Excellent"))),"1",(_xlfn.XLOOKUP(AX195,condition[lookupValue],condition[lookupKey],""))))</f>
        <v/>
      </c>
      <c r="AZ195" s="7" t="str">
        <f t="shared" si="41"/>
        <v/>
      </c>
      <c r="BA195" s="9"/>
    </row>
    <row r="196" spans="2:53"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R196" s="3" t="str">
        <f t="shared" si="37"/>
        <v/>
      </c>
      <c r="AS196" s="3" t="str">
        <f>IF($A196="","",IF((AND($A196="ADD",OR(AR196="",AR196="Vested Assets"))),"12",(_xlfn.XLOOKUP(AR196,ud_work_category[lookupValue],ud_work_category[lookupKey],""))))</f>
        <v/>
      </c>
      <c r="AT196" s="8"/>
      <c r="AU196" s="2" t="str">
        <f t="shared" si="38"/>
        <v/>
      </c>
      <c r="AV196" s="2" t="str">
        <f t="shared" si="39"/>
        <v/>
      </c>
      <c r="AX196" s="3" t="str">
        <f t="shared" si="40"/>
        <v/>
      </c>
      <c r="AY196" s="3" t="str">
        <f>IF($A196="","",IF((AND($A196="ADD",OR(AX196="",AX196="Excellent"))),"1",(_xlfn.XLOOKUP(AX196,condition[lookupValue],condition[lookupKey],""))))</f>
        <v/>
      </c>
      <c r="AZ196" s="7" t="str">
        <f t="shared" si="41"/>
        <v/>
      </c>
      <c r="BA196" s="9"/>
    </row>
    <row r="197" spans="2:53"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R197" s="3" t="str">
        <f t="shared" si="37"/>
        <v/>
      </c>
      <c r="AS197" s="3" t="str">
        <f>IF($A197="","",IF((AND($A197="ADD",OR(AR197="",AR197="Vested Assets"))),"12",(_xlfn.XLOOKUP(AR197,ud_work_category[lookupValue],ud_work_category[lookupKey],""))))</f>
        <v/>
      </c>
      <c r="AT197" s="8"/>
      <c r="AU197" s="2" t="str">
        <f t="shared" si="38"/>
        <v/>
      </c>
      <c r="AV197" s="2" t="str">
        <f t="shared" si="39"/>
        <v/>
      </c>
      <c r="AX197" s="3" t="str">
        <f t="shared" si="40"/>
        <v/>
      </c>
      <c r="AY197" s="3" t="str">
        <f>IF($A197="","",IF((AND($A197="ADD",OR(AX197="",AX197="Excellent"))),"1",(_xlfn.XLOOKUP(AX197,condition[lookupValue],condition[lookupKey],""))))</f>
        <v/>
      </c>
      <c r="AZ197" s="7" t="str">
        <f t="shared" si="41"/>
        <v/>
      </c>
      <c r="BA197" s="9"/>
    </row>
    <row r="198" spans="2:53"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R198" s="3" t="str">
        <f t="shared" si="37"/>
        <v/>
      </c>
      <c r="AS198" s="3" t="str">
        <f>IF($A198="","",IF((AND($A198="ADD",OR(AR198="",AR198="Vested Assets"))),"12",(_xlfn.XLOOKUP(AR198,ud_work_category[lookupValue],ud_work_category[lookupKey],""))))</f>
        <v/>
      </c>
      <c r="AT198" s="8"/>
      <c r="AU198" s="2" t="str">
        <f t="shared" si="38"/>
        <v/>
      </c>
      <c r="AV198" s="2" t="str">
        <f t="shared" si="39"/>
        <v/>
      </c>
      <c r="AX198" s="3" t="str">
        <f t="shared" si="40"/>
        <v/>
      </c>
      <c r="AY198" s="3" t="str">
        <f>IF($A198="","",IF((AND($A198="ADD",OR(AX198="",AX198="Excellent"))),"1",(_xlfn.XLOOKUP(AX198,condition[lookupValue],condition[lookupKey],""))))</f>
        <v/>
      </c>
      <c r="AZ198" s="7" t="str">
        <f t="shared" si="41"/>
        <v/>
      </c>
      <c r="BA198" s="9"/>
    </row>
    <row r="199" spans="2:53"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R199" s="3" t="str">
        <f t="shared" si="37"/>
        <v/>
      </c>
      <c r="AS199" s="3" t="str">
        <f>IF($A199="","",IF((AND($A199="ADD",OR(AR199="",AR199="Vested Assets"))),"12",(_xlfn.XLOOKUP(AR199,ud_work_category[lookupValue],ud_work_category[lookupKey],""))))</f>
        <v/>
      </c>
      <c r="AT199" s="8"/>
      <c r="AU199" s="2" t="str">
        <f t="shared" si="38"/>
        <v/>
      </c>
      <c r="AV199" s="2" t="str">
        <f t="shared" si="39"/>
        <v/>
      </c>
      <c r="AX199" s="3" t="str">
        <f t="shared" si="40"/>
        <v/>
      </c>
      <c r="AY199" s="3" t="str">
        <f>IF($A199="","",IF((AND($A199="ADD",OR(AX199="",AX199="Excellent"))),"1",(_xlfn.XLOOKUP(AX199,condition[lookupValue],condition[lookupKey],""))))</f>
        <v/>
      </c>
      <c r="AZ199" s="7" t="str">
        <f t="shared" si="41"/>
        <v/>
      </c>
      <c r="BA199" s="9"/>
    </row>
    <row r="200" spans="2:53"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R200" s="3" t="str">
        <f t="shared" si="37"/>
        <v/>
      </c>
      <c r="AS200" s="3" t="str">
        <f>IF($A200="","",IF((AND($A200="ADD",OR(AR200="",AR200="Vested Assets"))),"12",(_xlfn.XLOOKUP(AR200,ud_work_category[lookupValue],ud_work_category[lookupKey],""))))</f>
        <v/>
      </c>
      <c r="AT200" s="8"/>
      <c r="AU200" s="2" t="str">
        <f t="shared" si="38"/>
        <v/>
      </c>
      <c r="AV200" s="2" t="str">
        <f t="shared" si="39"/>
        <v/>
      </c>
      <c r="AX200" s="3" t="str">
        <f t="shared" si="40"/>
        <v/>
      </c>
      <c r="AY200" s="3" t="str">
        <f>IF($A200="","",IF((AND($A200="ADD",OR(AX200="",AX200="Excellent"))),"1",(_xlfn.XLOOKUP(AX200,condition[lookupValue],condition[lookupKey],""))))</f>
        <v/>
      </c>
      <c r="AZ200" s="7" t="str">
        <f t="shared" si="41"/>
        <v/>
      </c>
      <c r="BA200" s="9"/>
    </row>
    <row r="201" spans="2:53"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R201" s="3" t="str">
        <f t="shared" si="37"/>
        <v/>
      </c>
      <c r="AS201" s="3" t="str">
        <f>IF($A201="","",IF((AND($A201="ADD",OR(AR201="",AR201="Vested Assets"))),"12",(_xlfn.XLOOKUP(AR201,ud_work_category[lookupValue],ud_work_category[lookupKey],""))))</f>
        <v/>
      </c>
      <c r="AT201" s="8"/>
      <c r="AU201" s="2" t="str">
        <f t="shared" si="38"/>
        <v/>
      </c>
      <c r="AV201" s="2" t="str">
        <f t="shared" si="39"/>
        <v/>
      </c>
      <c r="AX201" s="3" t="str">
        <f t="shared" si="40"/>
        <v/>
      </c>
      <c r="AY201" s="3" t="str">
        <f>IF($A201="","",IF((AND($A201="ADD",OR(AX201="",AX201="Excellent"))),"1",(_xlfn.XLOOKUP(AX201,condition[lookupValue],condition[lookupKey],""))))</f>
        <v/>
      </c>
      <c r="AZ201" s="7" t="str">
        <f t="shared" si="41"/>
        <v/>
      </c>
      <c r="BA201" s="9"/>
    </row>
    <row r="202" spans="2:53"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R202" s="3" t="str">
        <f t="shared" si="37"/>
        <v/>
      </c>
      <c r="AS202" s="3" t="str">
        <f>IF($A202="","",IF((AND($A202="ADD",OR(AR202="",AR202="Vested Assets"))),"12",(_xlfn.XLOOKUP(AR202,ud_work_category[lookupValue],ud_work_category[lookupKey],""))))</f>
        <v/>
      </c>
      <c r="AT202" s="8"/>
      <c r="AU202" s="2" t="str">
        <f t="shared" si="38"/>
        <v/>
      </c>
      <c r="AV202" s="2" t="str">
        <f t="shared" si="39"/>
        <v/>
      </c>
      <c r="AX202" s="3" t="str">
        <f t="shared" si="40"/>
        <v/>
      </c>
      <c r="AY202" s="3" t="str">
        <f>IF($A202="","",IF((AND($A202="ADD",OR(AX202="",AX202="Excellent"))),"1",(_xlfn.XLOOKUP(AX202,condition[lookupValue],condition[lookupKey],""))))</f>
        <v/>
      </c>
      <c r="AZ202" s="7" t="str">
        <f t="shared" si="41"/>
        <v/>
      </c>
      <c r="BA202" s="9"/>
    </row>
    <row r="203" spans="2:53"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R203" s="3" t="str">
        <f t="shared" ref="AR203:AR266" si="51">IF($A203="ADD","Vested Assets","")</f>
        <v/>
      </c>
      <c r="AS203" s="3" t="str">
        <f>IF($A203="","",IF((AND($A203="ADD",OR(AR203="",AR203="Vested Assets"))),"12",(_xlfn.XLOOKUP(AR203,ud_work_category[lookupValue],ud_work_category[lookupKey],""))))</f>
        <v/>
      </c>
      <c r="AT203" s="8"/>
      <c r="AU203" s="2" t="str">
        <f t="shared" ref="AU203:AU266" si="52">IF($A203="ADD","TRUE","")</f>
        <v/>
      </c>
      <c r="AV203" s="2" t="str">
        <f t="shared" ref="AV203:AV266" si="53">IF($A203="ADD","FALSE","")</f>
        <v/>
      </c>
      <c r="AX203" s="3" t="str">
        <f t="shared" ref="AX203:AX266" si="54">IF($A203="ADD","Excellent","")</f>
        <v/>
      </c>
      <c r="AY203" s="3" t="str">
        <f>IF($A203="","",IF((AND($A203="ADD",OR(AX203="",AX203="Excellent"))),"1",(_xlfn.XLOOKUP(AX203,condition[lookupValue],condition[lookupKey],""))))</f>
        <v/>
      </c>
      <c r="AZ203" s="7" t="str">
        <f t="shared" ref="AZ203:AZ266" si="55">IF(AD203&lt;&gt;"",AD203,"")</f>
        <v/>
      </c>
      <c r="BA203" s="9"/>
    </row>
    <row r="204" spans="2:53"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R204" s="3" t="str">
        <f t="shared" si="51"/>
        <v/>
      </c>
      <c r="AS204" s="3" t="str">
        <f>IF($A204="","",IF((AND($A204="ADD",OR(AR204="",AR204="Vested Assets"))),"12",(_xlfn.XLOOKUP(AR204,ud_work_category[lookupValue],ud_work_category[lookupKey],""))))</f>
        <v/>
      </c>
      <c r="AT204" s="8"/>
      <c r="AU204" s="2" t="str">
        <f t="shared" si="52"/>
        <v/>
      </c>
      <c r="AV204" s="2" t="str">
        <f t="shared" si="53"/>
        <v/>
      </c>
      <c r="AX204" s="3" t="str">
        <f t="shared" si="54"/>
        <v/>
      </c>
      <c r="AY204" s="3" t="str">
        <f>IF($A204="","",IF((AND($A204="ADD",OR(AX204="",AX204="Excellent"))),"1",(_xlfn.XLOOKUP(AX204,condition[lookupValue],condition[lookupKey],""))))</f>
        <v/>
      </c>
      <c r="AZ204" s="7" t="str">
        <f t="shared" si="55"/>
        <v/>
      </c>
      <c r="BA204" s="9"/>
    </row>
    <row r="205" spans="2:53"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R205" s="3" t="str">
        <f t="shared" si="51"/>
        <v/>
      </c>
      <c r="AS205" s="3" t="str">
        <f>IF($A205="","",IF((AND($A205="ADD",OR(AR205="",AR205="Vested Assets"))),"12",(_xlfn.XLOOKUP(AR205,ud_work_category[lookupValue],ud_work_category[lookupKey],""))))</f>
        <v/>
      </c>
      <c r="AT205" s="8"/>
      <c r="AU205" s="2" t="str">
        <f t="shared" si="52"/>
        <v/>
      </c>
      <c r="AV205" s="2" t="str">
        <f t="shared" si="53"/>
        <v/>
      </c>
      <c r="AX205" s="3" t="str">
        <f t="shared" si="54"/>
        <v/>
      </c>
      <c r="AY205" s="3" t="str">
        <f>IF($A205="","",IF((AND($A205="ADD",OR(AX205="",AX205="Excellent"))),"1",(_xlfn.XLOOKUP(AX205,condition[lookupValue],condition[lookupKey],""))))</f>
        <v/>
      </c>
      <c r="AZ205" s="7" t="str">
        <f t="shared" si="55"/>
        <v/>
      </c>
      <c r="BA205" s="9"/>
    </row>
    <row r="206" spans="2:53"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R206" s="3" t="str">
        <f t="shared" si="51"/>
        <v/>
      </c>
      <c r="AS206" s="3" t="str">
        <f>IF($A206="","",IF((AND($A206="ADD",OR(AR206="",AR206="Vested Assets"))),"12",(_xlfn.XLOOKUP(AR206,ud_work_category[lookupValue],ud_work_category[lookupKey],""))))</f>
        <v/>
      </c>
      <c r="AT206" s="8"/>
      <c r="AU206" s="2" t="str">
        <f t="shared" si="52"/>
        <v/>
      </c>
      <c r="AV206" s="2" t="str">
        <f t="shared" si="53"/>
        <v/>
      </c>
      <c r="AX206" s="3" t="str">
        <f t="shared" si="54"/>
        <v/>
      </c>
      <c r="AY206" s="3" t="str">
        <f>IF($A206="","",IF((AND($A206="ADD",OR(AX206="",AX206="Excellent"))),"1",(_xlfn.XLOOKUP(AX206,condition[lookupValue],condition[lookupKey],""))))</f>
        <v/>
      </c>
      <c r="AZ206" s="7" t="str">
        <f t="shared" si="55"/>
        <v/>
      </c>
      <c r="BA206" s="9"/>
    </row>
    <row r="207" spans="2:53"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R207" s="3" t="str">
        <f t="shared" si="51"/>
        <v/>
      </c>
      <c r="AS207" s="3" t="str">
        <f>IF($A207="","",IF((AND($A207="ADD",OR(AR207="",AR207="Vested Assets"))),"12",(_xlfn.XLOOKUP(AR207,ud_work_category[lookupValue],ud_work_category[lookupKey],""))))</f>
        <v/>
      </c>
      <c r="AT207" s="8"/>
      <c r="AU207" s="2" t="str">
        <f t="shared" si="52"/>
        <v/>
      </c>
      <c r="AV207" s="2" t="str">
        <f t="shared" si="53"/>
        <v/>
      </c>
      <c r="AX207" s="3" t="str">
        <f t="shared" si="54"/>
        <v/>
      </c>
      <c r="AY207" s="3" t="str">
        <f>IF($A207="","",IF((AND($A207="ADD",OR(AX207="",AX207="Excellent"))),"1",(_xlfn.XLOOKUP(AX207,condition[lookupValue],condition[lookupKey],""))))</f>
        <v/>
      </c>
      <c r="AZ207" s="7" t="str">
        <f t="shared" si="55"/>
        <v/>
      </c>
      <c r="BA207" s="9"/>
    </row>
    <row r="208" spans="2:53"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R208" s="3" t="str">
        <f t="shared" si="51"/>
        <v/>
      </c>
      <c r="AS208" s="3" t="str">
        <f>IF($A208="","",IF((AND($A208="ADD",OR(AR208="",AR208="Vested Assets"))),"12",(_xlfn.XLOOKUP(AR208,ud_work_category[lookupValue],ud_work_category[lookupKey],""))))</f>
        <v/>
      </c>
      <c r="AT208" s="8"/>
      <c r="AU208" s="2" t="str">
        <f t="shared" si="52"/>
        <v/>
      </c>
      <c r="AV208" s="2" t="str">
        <f t="shared" si="53"/>
        <v/>
      </c>
      <c r="AX208" s="3" t="str">
        <f t="shared" si="54"/>
        <v/>
      </c>
      <c r="AY208" s="3" t="str">
        <f>IF($A208="","",IF((AND($A208="ADD",OR(AX208="",AX208="Excellent"))),"1",(_xlfn.XLOOKUP(AX208,condition[lookupValue],condition[lookupKey],""))))</f>
        <v/>
      </c>
      <c r="AZ208" s="7" t="str">
        <f t="shared" si="55"/>
        <v/>
      </c>
      <c r="BA208" s="9"/>
    </row>
    <row r="209" spans="2:53"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R209" s="3" t="str">
        <f t="shared" si="51"/>
        <v/>
      </c>
      <c r="AS209" s="3" t="str">
        <f>IF($A209="","",IF((AND($A209="ADD",OR(AR209="",AR209="Vested Assets"))),"12",(_xlfn.XLOOKUP(AR209,ud_work_category[lookupValue],ud_work_category[lookupKey],""))))</f>
        <v/>
      </c>
      <c r="AT209" s="8"/>
      <c r="AU209" s="2" t="str">
        <f t="shared" si="52"/>
        <v/>
      </c>
      <c r="AV209" s="2" t="str">
        <f t="shared" si="53"/>
        <v/>
      </c>
      <c r="AX209" s="3" t="str">
        <f t="shared" si="54"/>
        <v/>
      </c>
      <c r="AY209" s="3" t="str">
        <f>IF($A209="","",IF((AND($A209="ADD",OR(AX209="",AX209="Excellent"))),"1",(_xlfn.XLOOKUP(AX209,condition[lookupValue],condition[lookupKey],""))))</f>
        <v/>
      </c>
      <c r="AZ209" s="7" t="str">
        <f t="shared" si="55"/>
        <v/>
      </c>
      <c r="BA209" s="9"/>
    </row>
    <row r="210" spans="2:53"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R210" s="3" t="str">
        <f t="shared" si="51"/>
        <v/>
      </c>
      <c r="AS210" s="3" t="str">
        <f>IF($A210="","",IF((AND($A210="ADD",OR(AR210="",AR210="Vested Assets"))),"12",(_xlfn.XLOOKUP(AR210,ud_work_category[lookupValue],ud_work_category[lookupKey],""))))</f>
        <v/>
      </c>
      <c r="AT210" s="8"/>
      <c r="AU210" s="2" t="str">
        <f t="shared" si="52"/>
        <v/>
      </c>
      <c r="AV210" s="2" t="str">
        <f t="shared" si="53"/>
        <v/>
      </c>
      <c r="AX210" s="3" t="str">
        <f t="shared" si="54"/>
        <v/>
      </c>
      <c r="AY210" s="3" t="str">
        <f>IF($A210="","",IF((AND($A210="ADD",OR(AX210="",AX210="Excellent"))),"1",(_xlfn.XLOOKUP(AX210,condition[lookupValue],condition[lookupKey],""))))</f>
        <v/>
      </c>
      <c r="AZ210" s="7" t="str">
        <f t="shared" si="55"/>
        <v/>
      </c>
      <c r="BA210" s="9"/>
    </row>
    <row r="211" spans="2:53"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R211" s="3" t="str">
        <f t="shared" si="51"/>
        <v/>
      </c>
      <c r="AS211" s="3" t="str">
        <f>IF($A211="","",IF((AND($A211="ADD",OR(AR211="",AR211="Vested Assets"))),"12",(_xlfn.XLOOKUP(AR211,ud_work_category[lookupValue],ud_work_category[lookupKey],""))))</f>
        <v/>
      </c>
      <c r="AT211" s="8"/>
      <c r="AU211" s="2" t="str">
        <f t="shared" si="52"/>
        <v/>
      </c>
      <c r="AV211" s="2" t="str">
        <f t="shared" si="53"/>
        <v/>
      </c>
      <c r="AX211" s="3" t="str">
        <f t="shared" si="54"/>
        <v/>
      </c>
      <c r="AY211" s="3" t="str">
        <f>IF($A211="","",IF((AND($A211="ADD",OR(AX211="",AX211="Excellent"))),"1",(_xlfn.XLOOKUP(AX211,condition[lookupValue],condition[lookupKey],""))))</f>
        <v/>
      </c>
      <c r="AZ211" s="7" t="str">
        <f t="shared" si="55"/>
        <v/>
      </c>
      <c r="BA211" s="9"/>
    </row>
    <row r="212" spans="2:53"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R212" s="3" t="str">
        <f t="shared" si="51"/>
        <v/>
      </c>
      <c r="AS212" s="3" t="str">
        <f>IF($A212="","",IF((AND($A212="ADD",OR(AR212="",AR212="Vested Assets"))),"12",(_xlfn.XLOOKUP(AR212,ud_work_category[lookupValue],ud_work_category[lookupKey],""))))</f>
        <v/>
      </c>
      <c r="AT212" s="8"/>
      <c r="AU212" s="2" t="str">
        <f t="shared" si="52"/>
        <v/>
      </c>
      <c r="AV212" s="2" t="str">
        <f t="shared" si="53"/>
        <v/>
      </c>
      <c r="AX212" s="3" t="str">
        <f t="shared" si="54"/>
        <v/>
      </c>
      <c r="AY212" s="3" t="str">
        <f>IF($A212="","",IF((AND($A212="ADD",OR(AX212="",AX212="Excellent"))),"1",(_xlfn.XLOOKUP(AX212,condition[lookupValue],condition[lookupKey],""))))</f>
        <v/>
      </c>
      <c r="AZ212" s="7" t="str">
        <f t="shared" si="55"/>
        <v/>
      </c>
      <c r="BA212" s="9"/>
    </row>
    <row r="213" spans="2:53"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R213" s="3" t="str">
        <f t="shared" si="51"/>
        <v/>
      </c>
      <c r="AS213" s="3" t="str">
        <f>IF($A213="","",IF((AND($A213="ADD",OR(AR213="",AR213="Vested Assets"))),"12",(_xlfn.XLOOKUP(AR213,ud_work_category[lookupValue],ud_work_category[lookupKey],""))))</f>
        <v/>
      </c>
      <c r="AT213" s="8"/>
      <c r="AU213" s="2" t="str">
        <f t="shared" si="52"/>
        <v/>
      </c>
      <c r="AV213" s="2" t="str">
        <f t="shared" si="53"/>
        <v/>
      </c>
      <c r="AX213" s="3" t="str">
        <f t="shared" si="54"/>
        <v/>
      </c>
      <c r="AY213" s="3" t="str">
        <f>IF($A213="","",IF((AND($A213="ADD",OR(AX213="",AX213="Excellent"))),"1",(_xlfn.XLOOKUP(AX213,condition[lookupValue],condition[lookupKey],""))))</f>
        <v/>
      </c>
      <c r="AZ213" s="7" t="str">
        <f t="shared" si="55"/>
        <v/>
      </c>
      <c r="BA213" s="9"/>
    </row>
    <row r="214" spans="2:53"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R214" s="3" t="str">
        <f t="shared" si="51"/>
        <v/>
      </c>
      <c r="AS214" s="3" t="str">
        <f>IF($A214="","",IF((AND($A214="ADD",OR(AR214="",AR214="Vested Assets"))),"12",(_xlfn.XLOOKUP(AR214,ud_work_category[lookupValue],ud_work_category[lookupKey],""))))</f>
        <v/>
      </c>
      <c r="AT214" s="8"/>
      <c r="AU214" s="2" t="str">
        <f t="shared" si="52"/>
        <v/>
      </c>
      <c r="AV214" s="2" t="str">
        <f t="shared" si="53"/>
        <v/>
      </c>
      <c r="AX214" s="3" t="str">
        <f t="shared" si="54"/>
        <v/>
      </c>
      <c r="AY214" s="3" t="str">
        <f>IF($A214="","",IF((AND($A214="ADD",OR(AX214="",AX214="Excellent"))),"1",(_xlfn.XLOOKUP(AX214,condition[lookupValue],condition[lookupKey],""))))</f>
        <v/>
      </c>
      <c r="AZ214" s="7" t="str">
        <f t="shared" si="55"/>
        <v/>
      </c>
      <c r="BA214" s="9"/>
    </row>
    <row r="215" spans="2:53"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R215" s="3" t="str">
        <f t="shared" si="51"/>
        <v/>
      </c>
      <c r="AS215" s="3" t="str">
        <f>IF($A215="","",IF((AND($A215="ADD",OR(AR215="",AR215="Vested Assets"))),"12",(_xlfn.XLOOKUP(AR215,ud_work_category[lookupValue],ud_work_category[lookupKey],""))))</f>
        <v/>
      </c>
      <c r="AT215" s="8"/>
      <c r="AU215" s="2" t="str">
        <f t="shared" si="52"/>
        <v/>
      </c>
      <c r="AV215" s="2" t="str">
        <f t="shared" si="53"/>
        <v/>
      </c>
      <c r="AX215" s="3" t="str">
        <f t="shared" si="54"/>
        <v/>
      </c>
      <c r="AY215" s="3" t="str">
        <f>IF($A215="","",IF((AND($A215="ADD",OR(AX215="",AX215="Excellent"))),"1",(_xlfn.XLOOKUP(AX215,condition[lookupValue],condition[lookupKey],""))))</f>
        <v/>
      </c>
      <c r="AZ215" s="7" t="str">
        <f t="shared" si="55"/>
        <v/>
      </c>
      <c r="BA215" s="9"/>
    </row>
    <row r="216" spans="2:53"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R216" s="3" t="str">
        <f t="shared" si="51"/>
        <v/>
      </c>
      <c r="AS216" s="3" t="str">
        <f>IF($A216="","",IF((AND($A216="ADD",OR(AR216="",AR216="Vested Assets"))),"12",(_xlfn.XLOOKUP(AR216,ud_work_category[lookupValue],ud_work_category[lookupKey],""))))</f>
        <v/>
      </c>
      <c r="AT216" s="8"/>
      <c r="AU216" s="2" t="str">
        <f t="shared" si="52"/>
        <v/>
      </c>
      <c r="AV216" s="2" t="str">
        <f t="shared" si="53"/>
        <v/>
      </c>
      <c r="AX216" s="3" t="str">
        <f t="shared" si="54"/>
        <v/>
      </c>
      <c r="AY216" s="3" t="str">
        <f>IF($A216="","",IF((AND($A216="ADD",OR(AX216="",AX216="Excellent"))),"1",(_xlfn.XLOOKUP(AX216,condition[lookupValue],condition[lookupKey],""))))</f>
        <v/>
      </c>
      <c r="AZ216" s="7" t="str">
        <f t="shared" si="55"/>
        <v/>
      </c>
      <c r="BA216" s="9"/>
    </row>
    <row r="217" spans="2:53"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R217" s="3" t="str">
        <f t="shared" si="51"/>
        <v/>
      </c>
      <c r="AS217" s="3" t="str">
        <f>IF($A217="","",IF((AND($A217="ADD",OR(AR217="",AR217="Vested Assets"))),"12",(_xlfn.XLOOKUP(AR217,ud_work_category[lookupValue],ud_work_category[lookupKey],""))))</f>
        <v/>
      </c>
      <c r="AT217" s="8"/>
      <c r="AU217" s="2" t="str">
        <f t="shared" si="52"/>
        <v/>
      </c>
      <c r="AV217" s="2" t="str">
        <f t="shared" si="53"/>
        <v/>
      </c>
      <c r="AX217" s="3" t="str">
        <f t="shared" si="54"/>
        <v/>
      </c>
      <c r="AY217" s="3" t="str">
        <f>IF($A217="","",IF((AND($A217="ADD",OR(AX217="",AX217="Excellent"))),"1",(_xlfn.XLOOKUP(AX217,condition[lookupValue],condition[lookupKey],""))))</f>
        <v/>
      </c>
      <c r="AZ217" s="7" t="str">
        <f t="shared" si="55"/>
        <v/>
      </c>
      <c r="BA217" s="9"/>
    </row>
    <row r="218" spans="2:53"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R218" s="3" t="str">
        <f t="shared" si="51"/>
        <v/>
      </c>
      <c r="AS218" s="3" t="str">
        <f>IF($A218="","",IF((AND($A218="ADD",OR(AR218="",AR218="Vested Assets"))),"12",(_xlfn.XLOOKUP(AR218,ud_work_category[lookupValue],ud_work_category[lookupKey],""))))</f>
        <v/>
      </c>
      <c r="AT218" s="8"/>
      <c r="AU218" s="2" t="str">
        <f t="shared" si="52"/>
        <v/>
      </c>
      <c r="AV218" s="2" t="str">
        <f t="shared" si="53"/>
        <v/>
      </c>
      <c r="AX218" s="3" t="str">
        <f t="shared" si="54"/>
        <v/>
      </c>
      <c r="AY218" s="3" t="str">
        <f>IF($A218="","",IF((AND($A218="ADD",OR(AX218="",AX218="Excellent"))),"1",(_xlfn.XLOOKUP(AX218,condition[lookupValue],condition[lookupKey],""))))</f>
        <v/>
      </c>
      <c r="AZ218" s="7" t="str">
        <f t="shared" si="55"/>
        <v/>
      </c>
      <c r="BA218" s="9"/>
    </row>
    <row r="219" spans="2:53"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R219" s="3" t="str">
        <f t="shared" si="51"/>
        <v/>
      </c>
      <c r="AS219" s="3" t="str">
        <f>IF($A219="","",IF((AND($A219="ADD",OR(AR219="",AR219="Vested Assets"))),"12",(_xlfn.XLOOKUP(AR219,ud_work_category[lookupValue],ud_work_category[lookupKey],""))))</f>
        <v/>
      </c>
      <c r="AT219" s="8"/>
      <c r="AU219" s="2" t="str">
        <f t="shared" si="52"/>
        <v/>
      </c>
      <c r="AV219" s="2" t="str">
        <f t="shared" si="53"/>
        <v/>
      </c>
      <c r="AX219" s="3" t="str">
        <f t="shared" si="54"/>
        <v/>
      </c>
      <c r="AY219" s="3" t="str">
        <f>IF($A219="","",IF((AND($A219="ADD",OR(AX219="",AX219="Excellent"))),"1",(_xlfn.XLOOKUP(AX219,condition[lookupValue],condition[lookupKey],""))))</f>
        <v/>
      </c>
      <c r="AZ219" s="7" t="str">
        <f t="shared" si="55"/>
        <v/>
      </c>
      <c r="BA219" s="9"/>
    </row>
    <row r="220" spans="2:53"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R220" s="3" t="str">
        <f t="shared" si="51"/>
        <v/>
      </c>
      <c r="AS220" s="3" t="str">
        <f>IF($A220="","",IF((AND($A220="ADD",OR(AR220="",AR220="Vested Assets"))),"12",(_xlfn.XLOOKUP(AR220,ud_work_category[lookupValue],ud_work_category[lookupKey],""))))</f>
        <v/>
      </c>
      <c r="AT220" s="8"/>
      <c r="AU220" s="2" t="str">
        <f t="shared" si="52"/>
        <v/>
      </c>
      <c r="AV220" s="2" t="str">
        <f t="shared" si="53"/>
        <v/>
      </c>
      <c r="AX220" s="3" t="str">
        <f t="shared" si="54"/>
        <v/>
      </c>
      <c r="AY220" s="3" t="str">
        <f>IF($A220="","",IF((AND($A220="ADD",OR(AX220="",AX220="Excellent"))),"1",(_xlfn.XLOOKUP(AX220,condition[lookupValue],condition[lookupKey],""))))</f>
        <v/>
      </c>
      <c r="AZ220" s="7" t="str">
        <f t="shared" si="55"/>
        <v/>
      </c>
      <c r="BA220" s="9"/>
    </row>
    <row r="221" spans="2:53"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R221" s="3" t="str">
        <f t="shared" si="51"/>
        <v/>
      </c>
      <c r="AS221" s="3" t="str">
        <f>IF($A221="","",IF((AND($A221="ADD",OR(AR221="",AR221="Vested Assets"))),"12",(_xlfn.XLOOKUP(AR221,ud_work_category[lookupValue],ud_work_category[lookupKey],""))))</f>
        <v/>
      </c>
      <c r="AT221" s="8"/>
      <c r="AU221" s="2" t="str">
        <f t="shared" si="52"/>
        <v/>
      </c>
      <c r="AV221" s="2" t="str">
        <f t="shared" si="53"/>
        <v/>
      </c>
      <c r="AX221" s="3" t="str">
        <f t="shared" si="54"/>
        <v/>
      </c>
      <c r="AY221" s="3" t="str">
        <f>IF($A221="","",IF((AND($A221="ADD",OR(AX221="",AX221="Excellent"))),"1",(_xlfn.XLOOKUP(AX221,condition[lookupValue],condition[lookupKey],""))))</f>
        <v/>
      </c>
      <c r="AZ221" s="7" t="str">
        <f t="shared" si="55"/>
        <v/>
      </c>
      <c r="BA221" s="9"/>
    </row>
    <row r="222" spans="2:53"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R222" s="3" t="str">
        <f t="shared" si="51"/>
        <v/>
      </c>
      <c r="AS222" s="3" t="str">
        <f>IF($A222="","",IF((AND($A222="ADD",OR(AR222="",AR222="Vested Assets"))),"12",(_xlfn.XLOOKUP(AR222,ud_work_category[lookupValue],ud_work_category[lookupKey],""))))</f>
        <v/>
      </c>
      <c r="AT222" s="8"/>
      <c r="AU222" s="2" t="str">
        <f t="shared" si="52"/>
        <v/>
      </c>
      <c r="AV222" s="2" t="str">
        <f t="shared" si="53"/>
        <v/>
      </c>
      <c r="AX222" s="3" t="str">
        <f t="shared" si="54"/>
        <v/>
      </c>
      <c r="AY222" s="3" t="str">
        <f>IF($A222="","",IF((AND($A222="ADD",OR(AX222="",AX222="Excellent"))),"1",(_xlfn.XLOOKUP(AX222,condition[lookupValue],condition[lookupKey],""))))</f>
        <v/>
      </c>
      <c r="AZ222" s="7" t="str">
        <f t="shared" si="55"/>
        <v/>
      </c>
      <c r="BA222" s="9"/>
    </row>
    <row r="223" spans="2:53"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R223" s="3" t="str">
        <f t="shared" si="51"/>
        <v/>
      </c>
      <c r="AS223" s="3" t="str">
        <f>IF($A223="","",IF((AND($A223="ADD",OR(AR223="",AR223="Vested Assets"))),"12",(_xlfn.XLOOKUP(AR223,ud_work_category[lookupValue],ud_work_category[lookupKey],""))))</f>
        <v/>
      </c>
      <c r="AT223" s="8"/>
      <c r="AU223" s="2" t="str">
        <f t="shared" si="52"/>
        <v/>
      </c>
      <c r="AV223" s="2" t="str">
        <f t="shared" si="53"/>
        <v/>
      </c>
      <c r="AX223" s="3" t="str">
        <f t="shared" si="54"/>
        <v/>
      </c>
      <c r="AY223" s="3" t="str">
        <f>IF($A223="","",IF((AND($A223="ADD",OR(AX223="",AX223="Excellent"))),"1",(_xlfn.XLOOKUP(AX223,condition[lookupValue],condition[lookupKey],""))))</f>
        <v/>
      </c>
      <c r="AZ223" s="7" t="str">
        <f t="shared" si="55"/>
        <v/>
      </c>
      <c r="BA223" s="9"/>
    </row>
    <row r="224" spans="2:53"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R224" s="3" t="str">
        <f t="shared" si="51"/>
        <v/>
      </c>
      <c r="AS224" s="3" t="str">
        <f>IF($A224="","",IF((AND($A224="ADD",OR(AR224="",AR224="Vested Assets"))),"12",(_xlfn.XLOOKUP(AR224,ud_work_category[lookupValue],ud_work_category[lookupKey],""))))</f>
        <v/>
      </c>
      <c r="AT224" s="8"/>
      <c r="AU224" s="2" t="str">
        <f t="shared" si="52"/>
        <v/>
      </c>
      <c r="AV224" s="2" t="str">
        <f t="shared" si="53"/>
        <v/>
      </c>
      <c r="AX224" s="3" t="str">
        <f t="shared" si="54"/>
        <v/>
      </c>
      <c r="AY224" s="3" t="str">
        <f>IF($A224="","",IF((AND($A224="ADD",OR(AX224="",AX224="Excellent"))),"1",(_xlfn.XLOOKUP(AX224,condition[lookupValue],condition[lookupKey],""))))</f>
        <v/>
      </c>
      <c r="AZ224" s="7" t="str">
        <f t="shared" si="55"/>
        <v/>
      </c>
      <c r="BA224" s="9"/>
    </row>
    <row r="225" spans="2:53"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R225" s="3" t="str">
        <f t="shared" si="51"/>
        <v/>
      </c>
      <c r="AS225" s="3" t="str">
        <f>IF($A225="","",IF((AND($A225="ADD",OR(AR225="",AR225="Vested Assets"))),"12",(_xlfn.XLOOKUP(AR225,ud_work_category[lookupValue],ud_work_category[lookupKey],""))))</f>
        <v/>
      </c>
      <c r="AT225" s="8"/>
      <c r="AU225" s="2" t="str">
        <f t="shared" si="52"/>
        <v/>
      </c>
      <c r="AV225" s="2" t="str">
        <f t="shared" si="53"/>
        <v/>
      </c>
      <c r="AX225" s="3" t="str">
        <f t="shared" si="54"/>
        <v/>
      </c>
      <c r="AY225" s="3" t="str">
        <f>IF($A225="","",IF((AND($A225="ADD",OR(AX225="",AX225="Excellent"))),"1",(_xlfn.XLOOKUP(AX225,condition[lookupValue],condition[lookupKey],""))))</f>
        <v/>
      </c>
      <c r="AZ225" s="7" t="str">
        <f t="shared" si="55"/>
        <v/>
      </c>
      <c r="BA225" s="9"/>
    </row>
    <row r="226" spans="2:53"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R226" s="3" t="str">
        <f t="shared" si="51"/>
        <v/>
      </c>
      <c r="AS226" s="3" t="str">
        <f>IF($A226="","",IF((AND($A226="ADD",OR(AR226="",AR226="Vested Assets"))),"12",(_xlfn.XLOOKUP(AR226,ud_work_category[lookupValue],ud_work_category[lookupKey],""))))</f>
        <v/>
      </c>
      <c r="AT226" s="8"/>
      <c r="AU226" s="2" t="str">
        <f t="shared" si="52"/>
        <v/>
      </c>
      <c r="AV226" s="2" t="str">
        <f t="shared" si="53"/>
        <v/>
      </c>
      <c r="AX226" s="3" t="str">
        <f t="shared" si="54"/>
        <v/>
      </c>
      <c r="AY226" s="3" t="str">
        <f>IF($A226="","",IF((AND($A226="ADD",OR(AX226="",AX226="Excellent"))),"1",(_xlfn.XLOOKUP(AX226,condition[lookupValue],condition[lookupKey],""))))</f>
        <v/>
      </c>
      <c r="AZ226" s="7" t="str">
        <f t="shared" si="55"/>
        <v/>
      </c>
      <c r="BA226" s="9"/>
    </row>
    <row r="227" spans="2:53"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R227" s="3" t="str">
        <f t="shared" si="51"/>
        <v/>
      </c>
      <c r="AS227" s="3" t="str">
        <f>IF($A227="","",IF((AND($A227="ADD",OR(AR227="",AR227="Vested Assets"))),"12",(_xlfn.XLOOKUP(AR227,ud_work_category[lookupValue],ud_work_category[lookupKey],""))))</f>
        <v/>
      </c>
      <c r="AT227" s="8"/>
      <c r="AU227" s="2" t="str">
        <f t="shared" si="52"/>
        <v/>
      </c>
      <c r="AV227" s="2" t="str">
        <f t="shared" si="53"/>
        <v/>
      </c>
      <c r="AX227" s="3" t="str">
        <f t="shared" si="54"/>
        <v/>
      </c>
      <c r="AY227" s="3" t="str">
        <f>IF($A227="","",IF((AND($A227="ADD",OR(AX227="",AX227="Excellent"))),"1",(_xlfn.XLOOKUP(AX227,condition[lookupValue],condition[lookupKey],""))))</f>
        <v/>
      </c>
      <c r="AZ227" s="7" t="str">
        <f t="shared" si="55"/>
        <v/>
      </c>
      <c r="BA227" s="9"/>
    </row>
    <row r="228" spans="2:53"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R228" s="3" t="str">
        <f t="shared" si="51"/>
        <v/>
      </c>
      <c r="AS228" s="3" t="str">
        <f>IF($A228="","",IF((AND($A228="ADD",OR(AR228="",AR228="Vested Assets"))),"12",(_xlfn.XLOOKUP(AR228,ud_work_category[lookupValue],ud_work_category[lookupKey],""))))</f>
        <v/>
      </c>
      <c r="AT228" s="8"/>
      <c r="AU228" s="2" t="str">
        <f t="shared" si="52"/>
        <v/>
      </c>
      <c r="AV228" s="2" t="str">
        <f t="shared" si="53"/>
        <v/>
      </c>
      <c r="AX228" s="3" t="str">
        <f t="shared" si="54"/>
        <v/>
      </c>
      <c r="AY228" s="3" t="str">
        <f>IF($A228="","",IF((AND($A228="ADD",OR(AX228="",AX228="Excellent"))),"1",(_xlfn.XLOOKUP(AX228,condition[lookupValue],condition[lookupKey],""))))</f>
        <v/>
      </c>
      <c r="AZ228" s="7" t="str">
        <f t="shared" si="55"/>
        <v/>
      </c>
      <c r="BA228" s="9"/>
    </row>
    <row r="229" spans="2:53"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R229" s="3" t="str">
        <f t="shared" si="51"/>
        <v/>
      </c>
      <c r="AS229" s="3" t="str">
        <f>IF($A229="","",IF((AND($A229="ADD",OR(AR229="",AR229="Vested Assets"))),"12",(_xlfn.XLOOKUP(AR229,ud_work_category[lookupValue],ud_work_category[lookupKey],""))))</f>
        <v/>
      </c>
      <c r="AT229" s="8"/>
      <c r="AU229" s="2" t="str">
        <f t="shared" si="52"/>
        <v/>
      </c>
      <c r="AV229" s="2" t="str">
        <f t="shared" si="53"/>
        <v/>
      </c>
      <c r="AX229" s="3" t="str">
        <f t="shared" si="54"/>
        <v/>
      </c>
      <c r="AY229" s="3" t="str">
        <f>IF($A229="","",IF((AND($A229="ADD",OR(AX229="",AX229="Excellent"))),"1",(_xlfn.XLOOKUP(AX229,condition[lookupValue],condition[lookupKey],""))))</f>
        <v/>
      </c>
      <c r="AZ229" s="7" t="str">
        <f t="shared" si="55"/>
        <v/>
      </c>
      <c r="BA229" s="9"/>
    </row>
    <row r="230" spans="2:53"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R230" s="3" t="str">
        <f t="shared" si="51"/>
        <v/>
      </c>
      <c r="AS230" s="3" t="str">
        <f>IF($A230="","",IF((AND($A230="ADD",OR(AR230="",AR230="Vested Assets"))),"12",(_xlfn.XLOOKUP(AR230,ud_work_category[lookupValue],ud_work_category[lookupKey],""))))</f>
        <v/>
      </c>
      <c r="AT230" s="8"/>
      <c r="AU230" s="2" t="str">
        <f t="shared" si="52"/>
        <v/>
      </c>
      <c r="AV230" s="2" t="str">
        <f t="shared" si="53"/>
        <v/>
      </c>
      <c r="AX230" s="3" t="str">
        <f t="shared" si="54"/>
        <v/>
      </c>
      <c r="AY230" s="3" t="str">
        <f>IF($A230="","",IF((AND($A230="ADD",OR(AX230="",AX230="Excellent"))),"1",(_xlfn.XLOOKUP(AX230,condition[lookupValue],condition[lookupKey],""))))</f>
        <v/>
      </c>
      <c r="AZ230" s="7" t="str">
        <f t="shared" si="55"/>
        <v/>
      </c>
      <c r="BA230" s="9"/>
    </row>
    <row r="231" spans="2:53"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R231" s="3" t="str">
        <f t="shared" si="51"/>
        <v/>
      </c>
      <c r="AS231" s="3" t="str">
        <f>IF($A231="","",IF((AND($A231="ADD",OR(AR231="",AR231="Vested Assets"))),"12",(_xlfn.XLOOKUP(AR231,ud_work_category[lookupValue],ud_work_category[lookupKey],""))))</f>
        <v/>
      </c>
      <c r="AT231" s="8"/>
      <c r="AU231" s="2" t="str">
        <f t="shared" si="52"/>
        <v/>
      </c>
      <c r="AV231" s="2" t="str">
        <f t="shared" si="53"/>
        <v/>
      </c>
      <c r="AX231" s="3" t="str">
        <f t="shared" si="54"/>
        <v/>
      </c>
      <c r="AY231" s="3" t="str">
        <f>IF($A231="","",IF((AND($A231="ADD",OR(AX231="",AX231="Excellent"))),"1",(_xlfn.XLOOKUP(AX231,condition[lookupValue],condition[lookupKey],""))))</f>
        <v/>
      </c>
      <c r="AZ231" s="7" t="str">
        <f t="shared" si="55"/>
        <v/>
      </c>
      <c r="BA231" s="9"/>
    </row>
    <row r="232" spans="2:53"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R232" s="3" t="str">
        <f t="shared" si="51"/>
        <v/>
      </c>
      <c r="AS232" s="3" t="str">
        <f>IF($A232="","",IF((AND($A232="ADD",OR(AR232="",AR232="Vested Assets"))),"12",(_xlfn.XLOOKUP(AR232,ud_work_category[lookupValue],ud_work_category[lookupKey],""))))</f>
        <v/>
      </c>
      <c r="AT232" s="8"/>
      <c r="AU232" s="2" t="str">
        <f t="shared" si="52"/>
        <v/>
      </c>
      <c r="AV232" s="2" t="str">
        <f t="shared" si="53"/>
        <v/>
      </c>
      <c r="AX232" s="3" t="str">
        <f t="shared" si="54"/>
        <v/>
      </c>
      <c r="AY232" s="3" t="str">
        <f>IF($A232="","",IF((AND($A232="ADD",OR(AX232="",AX232="Excellent"))),"1",(_xlfn.XLOOKUP(AX232,condition[lookupValue],condition[lookupKey],""))))</f>
        <v/>
      </c>
      <c r="AZ232" s="7" t="str">
        <f t="shared" si="55"/>
        <v/>
      </c>
      <c r="BA232" s="9"/>
    </row>
    <row r="233" spans="2:53"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R233" s="3" t="str">
        <f t="shared" si="51"/>
        <v/>
      </c>
      <c r="AS233" s="3" t="str">
        <f>IF($A233="","",IF((AND($A233="ADD",OR(AR233="",AR233="Vested Assets"))),"12",(_xlfn.XLOOKUP(AR233,ud_work_category[lookupValue],ud_work_category[lookupKey],""))))</f>
        <v/>
      </c>
      <c r="AT233" s="8"/>
      <c r="AU233" s="2" t="str">
        <f t="shared" si="52"/>
        <v/>
      </c>
      <c r="AV233" s="2" t="str">
        <f t="shared" si="53"/>
        <v/>
      </c>
      <c r="AX233" s="3" t="str">
        <f t="shared" si="54"/>
        <v/>
      </c>
      <c r="AY233" s="3" t="str">
        <f>IF($A233="","",IF((AND($A233="ADD",OR(AX233="",AX233="Excellent"))),"1",(_xlfn.XLOOKUP(AX233,condition[lookupValue],condition[lookupKey],""))))</f>
        <v/>
      </c>
      <c r="AZ233" s="7" t="str">
        <f t="shared" si="55"/>
        <v/>
      </c>
      <c r="BA233" s="9"/>
    </row>
    <row r="234" spans="2:53"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R234" s="3" t="str">
        <f t="shared" si="51"/>
        <v/>
      </c>
      <c r="AS234" s="3" t="str">
        <f>IF($A234="","",IF((AND($A234="ADD",OR(AR234="",AR234="Vested Assets"))),"12",(_xlfn.XLOOKUP(AR234,ud_work_category[lookupValue],ud_work_category[lookupKey],""))))</f>
        <v/>
      </c>
      <c r="AT234" s="8"/>
      <c r="AU234" s="2" t="str">
        <f t="shared" si="52"/>
        <v/>
      </c>
      <c r="AV234" s="2" t="str">
        <f t="shared" si="53"/>
        <v/>
      </c>
      <c r="AX234" s="3" t="str">
        <f t="shared" si="54"/>
        <v/>
      </c>
      <c r="AY234" s="3" t="str">
        <f>IF($A234="","",IF((AND($A234="ADD",OR(AX234="",AX234="Excellent"))),"1",(_xlfn.XLOOKUP(AX234,condition[lookupValue],condition[lookupKey],""))))</f>
        <v/>
      </c>
      <c r="AZ234" s="7" t="str">
        <f t="shared" si="55"/>
        <v/>
      </c>
      <c r="BA234" s="9"/>
    </row>
    <row r="235" spans="2:53"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R235" s="3" t="str">
        <f t="shared" si="51"/>
        <v/>
      </c>
      <c r="AS235" s="3" t="str">
        <f>IF($A235="","",IF((AND($A235="ADD",OR(AR235="",AR235="Vested Assets"))),"12",(_xlfn.XLOOKUP(AR235,ud_work_category[lookupValue],ud_work_category[lookupKey],""))))</f>
        <v/>
      </c>
      <c r="AT235" s="8"/>
      <c r="AU235" s="2" t="str">
        <f t="shared" si="52"/>
        <v/>
      </c>
      <c r="AV235" s="2" t="str">
        <f t="shared" si="53"/>
        <v/>
      </c>
      <c r="AX235" s="3" t="str">
        <f t="shared" si="54"/>
        <v/>
      </c>
      <c r="AY235" s="3" t="str">
        <f>IF($A235="","",IF((AND($A235="ADD",OR(AX235="",AX235="Excellent"))),"1",(_xlfn.XLOOKUP(AX235,condition[lookupValue],condition[lookupKey],""))))</f>
        <v/>
      </c>
      <c r="AZ235" s="7" t="str">
        <f t="shared" si="55"/>
        <v/>
      </c>
      <c r="BA235" s="9"/>
    </row>
    <row r="236" spans="2:53"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R236" s="3" t="str">
        <f t="shared" si="51"/>
        <v/>
      </c>
      <c r="AS236" s="3" t="str">
        <f>IF($A236="","",IF((AND($A236="ADD",OR(AR236="",AR236="Vested Assets"))),"12",(_xlfn.XLOOKUP(AR236,ud_work_category[lookupValue],ud_work_category[lookupKey],""))))</f>
        <v/>
      </c>
      <c r="AT236" s="8"/>
      <c r="AU236" s="2" t="str">
        <f t="shared" si="52"/>
        <v/>
      </c>
      <c r="AV236" s="2" t="str">
        <f t="shared" si="53"/>
        <v/>
      </c>
      <c r="AX236" s="3" t="str">
        <f t="shared" si="54"/>
        <v/>
      </c>
      <c r="AY236" s="3" t="str">
        <f>IF($A236="","",IF((AND($A236="ADD",OR(AX236="",AX236="Excellent"))),"1",(_xlfn.XLOOKUP(AX236,condition[lookupValue],condition[lookupKey],""))))</f>
        <v/>
      </c>
      <c r="AZ236" s="7" t="str">
        <f t="shared" si="55"/>
        <v/>
      </c>
      <c r="BA236" s="9"/>
    </row>
    <row r="237" spans="2:53"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R237" s="3" t="str">
        <f t="shared" si="51"/>
        <v/>
      </c>
      <c r="AS237" s="3" t="str">
        <f>IF($A237="","",IF((AND($A237="ADD",OR(AR237="",AR237="Vested Assets"))),"12",(_xlfn.XLOOKUP(AR237,ud_work_category[lookupValue],ud_work_category[lookupKey],""))))</f>
        <v/>
      </c>
      <c r="AT237" s="8"/>
      <c r="AU237" s="2" t="str">
        <f t="shared" si="52"/>
        <v/>
      </c>
      <c r="AV237" s="2" t="str">
        <f t="shared" si="53"/>
        <v/>
      </c>
      <c r="AX237" s="3" t="str">
        <f t="shared" si="54"/>
        <v/>
      </c>
      <c r="AY237" s="3" t="str">
        <f>IF($A237="","",IF((AND($A237="ADD",OR(AX237="",AX237="Excellent"))),"1",(_xlfn.XLOOKUP(AX237,condition[lookupValue],condition[lookupKey],""))))</f>
        <v/>
      </c>
      <c r="AZ237" s="7" t="str">
        <f t="shared" si="55"/>
        <v/>
      </c>
      <c r="BA237" s="9"/>
    </row>
    <row r="238" spans="2:53"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R238" s="3" t="str">
        <f t="shared" si="51"/>
        <v/>
      </c>
      <c r="AS238" s="3" t="str">
        <f>IF($A238="","",IF((AND($A238="ADD",OR(AR238="",AR238="Vested Assets"))),"12",(_xlfn.XLOOKUP(AR238,ud_work_category[lookupValue],ud_work_category[lookupKey],""))))</f>
        <v/>
      </c>
      <c r="AT238" s="8"/>
      <c r="AU238" s="2" t="str">
        <f t="shared" si="52"/>
        <v/>
      </c>
      <c r="AV238" s="2" t="str">
        <f t="shared" si="53"/>
        <v/>
      </c>
      <c r="AX238" s="3" t="str">
        <f t="shared" si="54"/>
        <v/>
      </c>
      <c r="AY238" s="3" t="str">
        <f>IF($A238="","",IF((AND($A238="ADD",OR(AX238="",AX238="Excellent"))),"1",(_xlfn.XLOOKUP(AX238,condition[lookupValue],condition[lookupKey],""))))</f>
        <v/>
      </c>
      <c r="AZ238" s="7" t="str">
        <f t="shared" si="55"/>
        <v/>
      </c>
      <c r="BA238" s="9"/>
    </row>
    <row r="239" spans="2:53"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R239" s="3" t="str">
        <f t="shared" si="51"/>
        <v/>
      </c>
      <c r="AS239" s="3" t="str">
        <f>IF($A239="","",IF((AND($A239="ADD",OR(AR239="",AR239="Vested Assets"))),"12",(_xlfn.XLOOKUP(AR239,ud_work_category[lookupValue],ud_work_category[lookupKey],""))))</f>
        <v/>
      </c>
      <c r="AT239" s="8"/>
      <c r="AU239" s="2" t="str">
        <f t="shared" si="52"/>
        <v/>
      </c>
      <c r="AV239" s="2" t="str">
        <f t="shared" si="53"/>
        <v/>
      </c>
      <c r="AX239" s="3" t="str">
        <f t="shared" si="54"/>
        <v/>
      </c>
      <c r="AY239" s="3" t="str">
        <f>IF($A239="","",IF((AND($A239="ADD",OR(AX239="",AX239="Excellent"))),"1",(_xlfn.XLOOKUP(AX239,condition[lookupValue],condition[lookupKey],""))))</f>
        <v/>
      </c>
      <c r="AZ239" s="7" t="str">
        <f t="shared" si="55"/>
        <v/>
      </c>
      <c r="BA239" s="9"/>
    </row>
    <row r="240" spans="2:53"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R240" s="3" t="str">
        <f t="shared" si="51"/>
        <v/>
      </c>
      <c r="AS240" s="3" t="str">
        <f>IF($A240="","",IF((AND($A240="ADD",OR(AR240="",AR240="Vested Assets"))),"12",(_xlfn.XLOOKUP(AR240,ud_work_category[lookupValue],ud_work_category[lookupKey],""))))</f>
        <v/>
      </c>
      <c r="AT240" s="8"/>
      <c r="AU240" s="2" t="str">
        <f t="shared" si="52"/>
        <v/>
      </c>
      <c r="AV240" s="2" t="str">
        <f t="shared" si="53"/>
        <v/>
      </c>
      <c r="AX240" s="3" t="str">
        <f t="shared" si="54"/>
        <v/>
      </c>
      <c r="AY240" s="3" t="str">
        <f>IF($A240="","",IF((AND($A240="ADD",OR(AX240="",AX240="Excellent"))),"1",(_xlfn.XLOOKUP(AX240,condition[lookupValue],condition[lookupKey],""))))</f>
        <v/>
      </c>
      <c r="AZ240" s="7" t="str">
        <f t="shared" si="55"/>
        <v/>
      </c>
      <c r="BA240" s="9"/>
    </row>
    <row r="241" spans="2:53"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R241" s="3" t="str">
        <f t="shared" si="51"/>
        <v/>
      </c>
      <c r="AS241" s="3" t="str">
        <f>IF($A241="","",IF((AND($A241="ADD",OR(AR241="",AR241="Vested Assets"))),"12",(_xlfn.XLOOKUP(AR241,ud_work_category[lookupValue],ud_work_category[lookupKey],""))))</f>
        <v/>
      </c>
      <c r="AT241" s="8"/>
      <c r="AU241" s="2" t="str">
        <f t="shared" si="52"/>
        <v/>
      </c>
      <c r="AV241" s="2" t="str">
        <f t="shared" si="53"/>
        <v/>
      </c>
      <c r="AX241" s="3" t="str">
        <f t="shared" si="54"/>
        <v/>
      </c>
      <c r="AY241" s="3" t="str">
        <f>IF($A241="","",IF((AND($A241="ADD",OR(AX241="",AX241="Excellent"))),"1",(_xlfn.XLOOKUP(AX241,condition[lookupValue],condition[lookupKey],""))))</f>
        <v/>
      </c>
      <c r="AZ241" s="7" t="str">
        <f t="shared" si="55"/>
        <v/>
      </c>
      <c r="BA241" s="9"/>
    </row>
    <row r="242" spans="2:53"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R242" s="3" t="str">
        <f t="shared" si="51"/>
        <v/>
      </c>
      <c r="AS242" s="3" t="str">
        <f>IF($A242="","",IF((AND($A242="ADD",OR(AR242="",AR242="Vested Assets"))),"12",(_xlfn.XLOOKUP(AR242,ud_work_category[lookupValue],ud_work_category[lookupKey],""))))</f>
        <v/>
      </c>
      <c r="AT242" s="8"/>
      <c r="AU242" s="2" t="str">
        <f t="shared" si="52"/>
        <v/>
      </c>
      <c r="AV242" s="2" t="str">
        <f t="shared" si="53"/>
        <v/>
      </c>
      <c r="AX242" s="3" t="str">
        <f t="shared" si="54"/>
        <v/>
      </c>
      <c r="AY242" s="3" t="str">
        <f>IF($A242="","",IF((AND($A242="ADD",OR(AX242="",AX242="Excellent"))),"1",(_xlfn.XLOOKUP(AX242,condition[lookupValue],condition[lookupKey],""))))</f>
        <v/>
      </c>
      <c r="AZ242" s="7" t="str">
        <f t="shared" si="55"/>
        <v/>
      </c>
      <c r="BA242" s="9"/>
    </row>
    <row r="243" spans="2:53"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R243" s="3" t="str">
        <f t="shared" si="51"/>
        <v/>
      </c>
      <c r="AS243" s="3" t="str">
        <f>IF($A243="","",IF((AND($A243="ADD",OR(AR243="",AR243="Vested Assets"))),"12",(_xlfn.XLOOKUP(AR243,ud_work_category[lookupValue],ud_work_category[lookupKey],""))))</f>
        <v/>
      </c>
      <c r="AT243" s="8"/>
      <c r="AU243" s="2" t="str">
        <f t="shared" si="52"/>
        <v/>
      </c>
      <c r="AV243" s="2" t="str">
        <f t="shared" si="53"/>
        <v/>
      </c>
      <c r="AX243" s="3" t="str">
        <f t="shared" si="54"/>
        <v/>
      </c>
      <c r="AY243" s="3" t="str">
        <f>IF($A243="","",IF((AND($A243="ADD",OR(AX243="",AX243="Excellent"))),"1",(_xlfn.XLOOKUP(AX243,condition[lookupValue],condition[lookupKey],""))))</f>
        <v/>
      </c>
      <c r="AZ243" s="7" t="str">
        <f t="shared" si="55"/>
        <v/>
      </c>
      <c r="BA243" s="9"/>
    </row>
    <row r="244" spans="2:53"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R244" s="3" t="str">
        <f t="shared" si="51"/>
        <v/>
      </c>
      <c r="AS244" s="3" t="str">
        <f>IF($A244="","",IF((AND($A244="ADD",OR(AR244="",AR244="Vested Assets"))),"12",(_xlfn.XLOOKUP(AR244,ud_work_category[lookupValue],ud_work_category[lookupKey],""))))</f>
        <v/>
      </c>
      <c r="AT244" s="8"/>
      <c r="AU244" s="2" t="str">
        <f t="shared" si="52"/>
        <v/>
      </c>
      <c r="AV244" s="2" t="str">
        <f t="shared" si="53"/>
        <v/>
      </c>
      <c r="AX244" s="3" t="str">
        <f t="shared" si="54"/>
        <v/>
      </c>
      <c r="AY244" s="3" t="str">
        <f>IF($A244="","",IF((AND($A244="ADD",OR(AX244="",AX244="Excellent"))),"1",(_xlfn.XLOOKUP(AX244,condition[lookupValue],condition[lookupKey],""))))</f>
        <v/>
      </c>
      <c r="AZ244" s="7" t="str">
        <f t="shared" si="55"/>
        <v/>
      </c>
      <c r="BA244" s="9"/>
    </row>
    <row r="245" spans="2:53"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R245" s="3" t="str">
        <f t="shared" si="51"/>
        <v/>
      </c>
      <c r="AS245" s="3" t="str">
        <f>IF($A245="","",IF((AND($A245="ADD",OR(AR245="",AR245="Vested Assets"))),"12",(_xlfn.XLOOKUP(AR245,ud_work_category[lookupValue],ud_work_category[lookupKey],""))))</f>
        <v/>
      </c>
      <c r="AT245" s="8"/>
      <c r="AU245" s="2" t="str">
        <f t="shared" si="52"/>
        <v/>
      </c>
      <c r="AV245" s="2" t="str">
        <f t="shared" si="53"/>
        <v/>
      </c>
      <c r="AX245" s="3" t="str">
        <f t="shared" si="54"/>
        <v/>
      </c>
      <c r="AY245" s="3" t="str">
        <f>IF($A245="","",IF((AND($A245="ADD",OR(AX245="",AX245="Excellent"))),"1",(_xlfn.XLOOKUP(AX245,condition[lookupValue],condition[lookupKey],""))))</f>
        <v/>
      </c>
      <c r="AZ245" s="7" t="str">
        <f t="shared" si="55"/>
        <v/>
      </c>
      <c r="BA245" s="9"/>
    </row>
    <row r="246" spans="2:53"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R246" s="3" t="str">
        <f t="shared" si="51"/>
        <v/>
      </c>
      <c r="AS246" s="3" t="str">
        <f>IF($A246="","",IF((AND($A246="ADD",OR(AR246="",AR246="Vested Assets"))),"12",(_xlfn.XLOOKUP(AR246,ud_work_category[lookupValue],ud_work_category[lookupKey],""))))</f>
        <v/>
      </c>
      <c r="AT246" s="8"/>
      <c r="AU246" s="2" t="str">
        <f t="shared" si="52"/>
        <v/>
      </c>
      <c r="AV246" s="2" t="str">
        <f t="shared" si="53"/>
        <v/>
      </c>
      <c r="AX246" s="3" t="str">
        <f t="shared" si="54"/>
        <v/>
      </c>
      <c r="AY246" s="3" t="str">
        <f>IF($A246="","",IF((AND($A246="ADD",OR(AX246="",AX246="Excellent"))),"1",(_xlfn.XLOOKUP(AX246,condition[lookupValue],condition[lookupKey],""))))</f>
        <v/>
      </c>
      <c r="AZ246" s="7" t="str">
        <f t="shared" si="55"/>
        <v/>
      </c>
      <c r="BA246" s="9"/>
    </row>
    <row r="247" spans="2:53"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R247" s="3" t="str">
        <f t="shared" si="51"/>
        <v/>
      </c>
      <c r="AS247" s="3" t="str">
        <f>IF($A247="","",IF((AND($A247="ADD",OR(AR247="",AR247="Vested Assets"))),"12",(_xlfn.XLOOKUP(AR247,ud_work_category[lookupValue],ud_work_category[lookupKey],""))))</f>
        <v/>
      </c>
      <c r="AT247" s="8"/>
      <c r="AU247" s="2" t="str">
        <f t="shared" si="52"/>
        <v/>
      </c>
      <c r="AV247" s="2" t="str">
        <f t="shared" si="53"/>
        <v/>
      </c>
      <c r="AX247" s="3" t="str">
        <f t="shared" si="54"/>
        <v/>
      </c>
      <c r="AY247" s="3" t="str">
        <f>IF($A247="","",IF((AND($A247="ADD",OR(AX247="",AX247="Excellent"))),"1",(_xlfn.XLOOKUP(AX247,condition[lookupValue],condition[lookupKey],""))))</f>
        <v/>
      </c>
      <c r="AZ247" s="7" t="str">
        <f t="shared" si="55"/>
        <v/>
      </c>
      <c r="BA247" s="9"/>
    </row>
    <row r="248" spans="2:53"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R248" s="3" t="str">
        <f t="shared" si="51"/>
        <v/>
      </c>
      <c r="AS248" s="3" t="str">
        <f>IF($A248="","",IF((AND($A248="ADD",OR(AR248="",AR248="Vested Assets"))),"12",(_xlfn.XLOOKUP(AR248,ud_work_category[lookupValue],ud_work_category[lookupKey],""))))</f>
        <v/>
      </c>
      <c r="AT248" s="8"/>
      <c r="AU248" s="2" t="str">
        <f t="shared" si="52"/>
        <v/>
      </c>
      <c r="AV248" s="2" t="str">
        <f t="shared" si="53"/>
        <v/>
      </c>
      <c r="AX248" s="3" t="str">
        <f t="shared" si="54"/>
        <v/>
      </c>
      <c r="AY248" s="3" t="str">
        <f>IF($A248="","",IF((AND($A248="ADD",OR(AX248="",AX248="Excellent"))),"1",(_xlfn.XLOOKUP(AX248,condition[lookupValue],condition[lookupKey],""))))</f>
        <v/>
      </c>
      <c r="AZ248" s="7" t="str">
        <f t="shared" si="55"/>
        <v/>
      </c>
      <c r="BA248" s="9"/>
    </row>
    <row r="249" spans="2:53"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R249" s="3" t="str">
        <f t="shared" si="51"/>
        <v/>
      </c>
      <c r="AS249" s="3" t="str">
        <f>IF($A249="","",IF((AND($A249="ADD",OR(AR249="",AR249="Vested Assets"))),"12",(_xlfn.XLOOKUP(AR249,ud_work_category[lookupValue],ud_work_category[lookupKey],""))))</f>
        <v/>
      </c>
      <c r="AT249" s="8"/>
      <c r="AU249" s="2" t="str">
        <f t="shared" si="52"/>
        <v/>
      </c>
      <c r="AV249" s="2" t="str">
        <f t="shared" si="53"/>
        <v/>
      </c>
      <c r="AX249" s="3" t="str">
        <f t="shared" si="54"/>
        <v/>
      </c>
      <c r="AY249" s="3" t="str">
        <f>IF($A249="","",IF((AND($A249="ADD",OR(AX249="",AX249="Excellent"))),"1",(_xlfn.XLOOKUP(AX249,condition[lookupValue],condition[lookupKey],""))))</f>
        <v/>
      </c>
      <c r="AZ249" s="7" t="str">
        <f t="shared" si="55"/>
        <v/>
      </c>
      <c r="BA249" s="9"/>
    </row>
    <row r="250" spans="2:53"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R250" s="3" t="str">
        <f t="shared" si="51"/>
        <v/>
      </c>
      <c r="AS250" s="3" t="str">
        <f>IF($A250="","",IF((AND($A250="ADD",OR(AR250="",AR250="Vested Assets"))),"12",(_xlfn.XLOOKUP(AR250,ud_work_category[lookupValue],ud_work_category[lookupKey],""))))</f>
        <v/>
      </c>
      <c r="AT250" s="8"/>
      <c r="AU250" s="2" t="str">
        <f t="shared" si="52"/>
        <v/>
      </c>
      <c r="AV250" s="2" t="str">
        <f t="shared" si="53"/>
        <v/>
      </c>
      <c r="AX250" s="3" t="str">
        <f t="shared" si="54"/>
        <v/>
      </c>
      <c r="AY250" s="3" t="str">
        <f>IF($A250="","",IF((AND($A250="ADD",OR(AX250="",AX250="Excellent"))),"1",(_xlfn.XLOOKUP(AX250,condition[lookupValue],condition[lookupKey],""))))</f>
        <v/>
      </c>
      <c r="AZ250" s="7" t="str">
        <f t="shared" si="55"/>
        <v/>
      </c>
      <c r="BA250" s="9"/>
    </row>
    <row r="251" spans="2:53"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R251" s="3" t="str">
        <f t="shared" si="51"/>
        <v/>
      </c>
      <c r="AS251" s="3" t="str">
        <f>IF($A251="","",IF((AND($A251="ADD",OR(AR251="",AR251="Vested Assets"))),"12",(_xlfn.XLOOKUP(AR251,ud_work_category[lookupValue],ud_work_category[lookupKey],""))))</f>
        <v/>
      </c>
      <c r="AT251" s="8"/>
      <c r="AU251" s="2" t="str">
        <f t="shared" si="52"/>
        <v/>
      </c>
      <c r="AV251" s="2" t="str">
        <f t="shared" si="53"/>
        <v/>
      </c>
      <c r="AX251" s="3" t="str">
        <f t="shared" si="54"/>
        <v/>
      </c>
      <c r="AY251" s="3" t="str">
        <f>IF($A251="","",IF((AND($A251="ADD",OR(AX251="",AX251="Excellent"))),"1",(_xlfn.XLOOKUP(AX251,condition[lookupValue],condition[lookupKey],""))))</f>
        <v/>
      </c>
      <c r="AZ251" s="7" t="str">
        <f t="shared" si="55"/>
        <v/>
      </c>
      <c r="BA251" s="9"/>
    </row>
    <row r="252" spans="2:53"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R252" s="3" t="str">
        <f t="shared" si="51"/>
        <v/>
      </c>
      <c r="AS252" s="3" t="str">
        <f>IF($A252="","",IF((AND($A252="ADD",OR(AR252="",AR252="Vested Assets"))),"12",(_xlfn.XLOOKUP(AR252,ud_work_category[lookupValue],ud_work_category[lookupKey],""))))</f>
        <v/>
      </c>
      <c r="AT252" s="8"/>
      <c r="AU252" s="2" t="str">
        <f t="shared" si="52"/>
        <v/>
      </c>
      <c r="AV252" s="2" t="str">
        <f t="shared" si="53"/>
        <v/>
      </c>
      <c r="AX252" s="3" t="str">
        <f t="shared" si="54"/>
        <v/>
      </c>
      <c r="AY252" s="3" t="str">
        <f>IF($A252="","",IF((AND($A252="ADD",OR(AX252="",AX252="Excellent"))),"1",(_xlfn.XLOOKUP(AX252,condition[lookupValue],condition[lookupKey],""))))</f>
        <v/>
      </c>
      <c r="AZ252" s="7" t="str">
        <f t="shared" si="55"/>
        <v/>
      </c>
      <c r="BA252" s="9"/>
    </row>
    <row r="253" spans="2:53"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R253" s="3" t="str">
        <f t="shared" si="51"/>
        <v/>
      </c>
      <c r="AS253" s="3" t="str">
        <f>IF($A253="","",IF((AND($A253="ADD",OR(AR253="",AR253="Vested Assets"))),"12",(_xlfn.XLOOKUP(AR253,ud_work_category[lookupValue],ud_work_category[lookupKey],""))))</f>
        <v/>
      </c>
      <c r="AT253" s="8"/>
      <c r="AU253" s="2" t="str">
        <f t="shared" si="52"/>
        <v/>
      </c>
      <c r="AV253" s="2" t="str">
        <f t="shared" si="53"/>
        <v/>
      </c>
      <c r="AX253" s="3" t="str">
        <f t="shared" si="54"/>
        <v/>
      </c>
      <c r="AY253" s="3" t="str">
        <f>IF($A253="","",IF((AND($A253="ADD",OR(AX253="",AX253="Excellent"))),"1",(_xlfn.XLOOKUP(AX253,condition[lookupValue],condition[lookupKey],""))))</f>
        <v/>
      </c>
      <c r="AZ253" s="7" t="str">
        <f t="shared" si="55"/>
        <v/>
      </c>
      <c r="BA253" s="9"/>
    </row>
    <row r="254" spans="2:53"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R254" s="3" t="str">
        <f t="shared" si="51"/>
        <v/>
      </c>
      <c r="AS254" s="3" t="str">
        <f>IF($A254="","",IF((AND($A254="ADD",OR(AR254="",AR254="Vested Assets"))),"12",(_xlfn.XLOOKUP(AR254,ud_work_category[lookupValue],ud_work_category[lookupKey],""))))</f>
        <v/>
      </c>
      <c r="AT254" s="8"/>
      <c r="AU254" s="2" t="str">
        <f t="shared" si="52"/>
        <v/>
      </c>
      <c r="AV254" s="2" t="str">
        <f t="shared" si="53"/>
        <v/>
      </c>
      <c r="AX254" s="3" t="str">
        <f t="shared" si="54"/>
        <v/>
      </c>
      <c r="AY254" s="3" t="str">
        <f>IF($A254="","",IF((AND($A254="ADD",OR(AX254="",AX254="Excellent"))),"1",(_xlfn.XLOOKUP(AX254,condition[lookupValue],condition[lookupKey],""))))</f>
        <v/>
      </c>
      <c r="AZ254" s="7" t="str">
        <f t="shared" si="55"/>
        <v/>
      </c>
      <c r="BA254" s="9"/>
    </row>
    <row r="255" spans="2:53"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R255" s="3" t="str">
        <f t="shared" si="51"/>
        <v/>
      </c>
      <c r="AS255" s="3" t="str">
        <f>IF($A255="","",IF((AND($A255="ADD",OR(AR255="",AR255="Vested Assets"))),"12",(_xlfn.XLOOKUP(AR255,ud_work_category[lookupValue],ud_work_category[lookupKey],""))))</f>
        <v/>
      </c>
      <c r="AT255" s="8"/>
      <c r="AU255" s="2" t="str">
        <f t="shared" si="52"/>
        <v/>
      </c>
      <c r="AV255" s="2" t="str">
        <f t="shared" si="53"/>
        <v/>
      </c>
      <c r="AX255" s="3" t="str">
        <f t="shared" si="54"/>
        <v/>
      </c>
      <c r="AY255" s="3" t="str">
        <f>IF($A255="","",IF((AND($A255="ADD",OR(AX255="",AX255="Excellent"))),"1",(_xlfn.XLOOKUP(AX255,condition[lookupValue],condition[lookupKey],""))))</f>
        <v/>
      </c>
      <c r="AZ255" s="7" t="str">
        <f t="shared" si="55"/>
        <v/>
      </c>
      <c r="BA255" s="9"/>
    </row>
    <row r="256" spans="2:53"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R256" s="3" t="str">
        <f t="shared" si="51"/>
        <v/>
      </c>
      <c r="AS256" s="3" t="str">
        <f>IF($A256="","",IF((AND($A256="ADD",OR(AR256="",AR256="Vested Assets"))),"12",(_xlfn.XLOOKUP(AR256,ud_work_category[lookupValue],ud_work_category[lookupKey],""))))</f>
        <v/>
      </c>
      <c r="AT256" s="8"/>
      <c r="AU256" s="2" t="str">
        <f t="shared" si="52"/>
        <v/>
      </c>
      <c r="AV256" s="2" t="str">
        <f t="shared" si="53"/>
        <v/>
      </c>
      <c r="AX256" s="3" t="str">
        <f t="shared" si="54"/>
        <v/>
      </c>
      <c r="AY256" s="3" t="str">
        <f>IF($A256="","",IF((AND($A256="ADD",OR(AX256="",AX256="Excellent"))),"1",(_xlfn.XLOOKUP(AX256,condition[lookupValue],condition[lookupKey],""))))</f>
        <v/>
      </c>
      <c r="AZ256" s="7" t="str">
        <f t="shared" si="55"/>
        <v/>
      </c>
      <c r="BA256" s="9"/>
    </row>
    <row r="257" spans="2:53"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R257" s="3" t="str">
        <f t="shared" si="51"/>
        <v/>
      </c>
      <c r="AS257" s="3" t="str">
        <f>IF($A257="","",IF((AND($A257="ADD",OR(AR257="",AR257="Vested Assets"))),"12",(_xlfn.XLOOKUP(AR257,ud_work_category[lookupValue],ud_work_category[lookupKey],""))))</f>
        <v/>
      </c>
      <c r="AT257" s="8"/>
      <c r="AU257" s="2" t="str">
        <f t="shared" si="52"/>
        <v/>
      </c>
      <c r="AV257" s="2" t="str">
        <f t="shared" si="53"/>
        <v/>
      </c>
      <c r="AX257" s="3" t="str">
        <f t="shared" si="54"/>
        <v/>
      </c>
      <c r="AY257" s="3" t="str">
        <f>IF($A257="","",IF((AND($A257="ADD",OR(AX257="",AX257="Excellent"))),"1",(_xlfn.XLOOKUP(AX257,condition[lookupValue],condition[lookupKey],""))))</f>
        <v/>
      </c>
      <c r="AZ257" s="7" t="str">
        <f t="shared" si="55"/>
        <v/>
      </c>
      <c r="BA257" s="9"/>
    </row>
    <row r="258" spans="2:53"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R258" s="3" t="str">
        <f t="shared" si="51"/>
        <v/>
      </c>
      <c r="AS258" s="3" t="str">
        <f>IF($A258="","",IF((AND($A258="ADD",OR(AR258="",AR258="Vested Assets"))),"12",(_xlfn.XLOOKUP(AR258,ud_work_category[lookupValue],ud_work_category[lookupKey],""))))</f>
        <v/>
      </c>
      <c r="AT258" s="8"/>
      <c r="AU258" s="2" t="str">
        <f t="shared" si="52"/>
        <v/>
      </c>
      <c r="AV258" s="2" t="str">
        <f t="shared" si="53"/>
        <v/>
      </c>
      <c r="AX258" s="3" t="str">
        <f t="shared" si="54"/>
        <v/>
      </c>
      <c r="AY258" s="3" t="str">
        <f>IF($A258="","",IF((AND($A258="ADD",OR(AX258="",AX258="Excellent"))),"1",(_xlfn.XLOOKUP(AX258,condition[lookupValue],condition[lookupKey],""))))</f>
        <v/>
      </c>
      <c r="AZ258" s="7" t="str">
        <f t="shared" si="55"/>
        <v/>
      </c>
      <c r="BA258" s="9"/>
    </row>
    <row r="259" spans="2:53"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R259" s="3" t="str">
        <f t="shared" si="51"/>
        <v/>
      </c>
      <c r="AS259" s="3" t="str">
        <f>IF($A259="","",IF((AND($A259="ADD",OR(AR259="",AR259="Vested Assets"))),"12",(_xlfn.XLOOKUP(AR259,ud_work_category[lookupValue],ud_work_category[lookupKey],""))))</f>
        <v/>
      </c>
      <c r="AT259" s="8"/>
      <c r="AU259" s="2" t="str">
        <f t="shared" si="52"/>
        <v/>
      </c>
      <c r="AV259" s="2" t="str">
        <f t="shared" si="53"/>
        <v/>
      </c>
      <c r="AX259" s="3" t="str">
        <f t="shared" si="54"/>
        <v/>
      </c>
      <c r="AY259" s="3" t="str">
        <f>IF($A259="","",IF((AND($A259="ADD",OR(AX259="",AX259="Excellent"))),"1",(_xlfn.XLOOKUP(AX259,condition[lookupValue],condition[lookupKey],""))))</f>
        <v/>
      </c>
      <c r="AZ259" s="7" t="str">
        <f t="shared" si="55"/>
        <v/>
      </c>
      <c r="BA259" s="9"/>
    </row>
    <row r="260" spans="2:53"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R260" s="3" t="str">
        <f t="shared" si="51"/>
        <v/>
      </c>
      <c r="AS260" s="3" t="str">
        <f>IF($A260="","",IF((AND($A260="ADD",OR(AR260="",AR260="Vested Assets"))),"12",(_xlfn.XLOOKUP(AR260,ud_work_category[lookupValue],ud_work_category[lookupKey],""))))</f>
        <v/>
      </c>
      <c r="AT260" s="8"/>
      <c r="AU260" s="2" t="str">
        <f t="shared" si="52"/>
        <v/>
      </c>
      <c r="AV260" s="2" t="str">
        <f t="shared" si="53"/>
        <v/>
      </c>
      <c r="AX260" s="3" t="str">
        <f t="shared" si="54"/>
        <v/>
      </c>
      <c r="AY260" s="3" t="str">
        <f>IF($A260="","",IF((AND($A260="ADD",OR(AX260="",AX260="Excellent"))),"1",(_xlfn.XLOOKUP(AX260,condition[lookupValue],condition[lookupKey],""))))</f>
        <v/>
      </c>
      <c r="AZ260" s="7" t="str">
        <f t="shared" si="55"/>
        <v/>
      </c>
      <c r="BA260" s="9"/>
    </row>
    <row r="261" spans="2:53"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R261" s="3" t="str">
        <f t="shared" si="51"/>
        <v/>
      </c>
      <c r="AS261" s="3" t="str">
        <f>IF($A261="","",IF((AND($A261="ADD",OR(AR261="",AR261="Vested Assets"))),"12",(_xlfn.XLOOKUP(AR261,ud_work_category[lookupValue],ud_work_category[lookupKey],""))))</f>
        <v/>
      </c>
      <c r="AT261" s="8"/>
      <c r="AU261" s="2" t="str">
        <f t="shared" si="52"/>
        <v/>
      </c>
      <c r="AV261" s="2" t="str">
        <f t="shared" si="53"/>
        <v/>
      </c>
      <c r="AX261" s="3" t="str">
        <f t="shared" si="54"/>
        <v/>
      </c>
      <c r="AY261" s="3" t="str">
        <f>IF($A261="","",IF((AND($A261="ADD",OR(AX261="",AX261="Excellent"))),"1",(_xlfn.XLOOKUP(AX261,condition[lookupValue],condition[lookupKey],""))))</f>
        <v/>
      </c>
      <c r="AZ261" s="7" t="str">
        <f t="shared" si="55"/>
        <v/>
      </c>
      <c r="BA261" s="9"/>
    </row>
    <row r="262" spans="2:53"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R262" s="3" t="str">
        <f t="shared" si="51"/>
        <v/>
      </c>
      <c r="AS262" s="3" t="str">
        <f>IF($A262="","",IF((AND($A262="ADD",OR(AR262="",AR262="Vested Assets"))),"12",(_xlfn.XLOOKUP(AR262,ud_work_category[lookupValue],ud_work_category[lookupKey],""))))</f>
        <v/>
      </c>
      <c r="AT262" s="8"/>
      <c r="AU262" s="2" t="str">
        <f t="shared" si="52"/>
        <v/>
      </c>
      <c r="AV262" s="2" t="str">
        <f t="shared" si="53"/>
        <v/>
      </c>
      <c r="AX262" s="3" t="str">
        <f t="shared" si="54"/>
        <v/>
      </c>
      <c r="AY262" s="3" t="str">
        <f>IF($A262="","",IF((AND($A262="ADD",OR(AX262="",AX262="Excellent"))),"1",(_xlfn.XLOOKUP(AX262,condition[lookupValue],condition[lookupKey],""))))</f>
        <v/>
      </c>
      <c r="AZ262" s="7" t="str">
        <f t="shared" si="55"/>
        <v/>
      </c>
      <c r="BA262" s="9"/>
    </row>
    <row r="263" spans="2:53"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R263" s="3" t="str">
        <f t="shared" si="51"/>
        <v/>
      </c>
      <c r="AS263" s="3" t="str">
        <f>IF($A263="","",IF((AND($A263="ADD",OR(AR263="",AR263="Vested Assets"))),"12",(_xlfn.XLOOKUP(AR263,ud_work_category[lookupValue],ud_work_category[lookupKey],""))))</f>
        <v/>
      </c>
      <c r="AT263" s="8"/>
      <c r="AU263" s="2" t="str">
        <f t="shared" si="52"/>
        <v/>
      </c>
      <c r="AV263" s="2" t="str">
        <f t="shared" si="53"/>
        <v/>
      </c>
      <c r="AX263" s="3" t="str">
        <f t="shared" si="54"/>
        <v/>
      </c>
      <c r="AY263" s="3" t="str">
        <f>IF($A263="","",IF((AND($A263="ADD",OR(AX263="",AX263="Excellent"))),"1",(_xlfn.XLOOKUP(AX263,condition[lookupValue],condition[lookupKey],""))))</f>
        <v/>
      </c>
      <c r="AZ263" s="7" t="str">
        <f t="shared" si="55"/>
        <v/>
      </c>
      <c r="BA263" s="9"/>
    </row>
    <row r="264" spans="2:53"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R264" s="3" t="str">
        <f t="shared" si="51"/>
        <v/>
      </c>
      <c r="AS264" s="3" t="str">
        <f>IF($A264="","",IF((AND($A264="ADD",OR(AR264="",AR264="Vested Assets"))),"12",(_xlfn.XLOOKUP(AR264,ud_work_category[lookupValue],ud_work_category[lookupKey],""))))</f>
        <v/>
      </c>
      <c r="AT264" s="8"/>
      <c r="AU264" s="2" t="str">
        <f t="shared" si="52"/>
        <v/>
      </c>
      <c r="AV264" s="2" t="str">
        <f t="shared" si="53"/>
        <v/>
      </c>
      <c r="AX264" s="3" t="str">
        <f t="shared" si="54"/>
        <v/>
      </c>
      <c r="AY264" s="3" t="str">
        <f>IF($A264="","",IF((AND($A264="ADD",OR(AX264="",AX264="Excellent"))),"1",(_xlfn.XLOOKUP(AX264,condition[lookupValue],condition[lookupKey],""))))</f>
        <v/>
      </c>
      <c r="AZ264" s="7" t="str">
        <f t="shared" si="55"/>
        <v/>
      </c>
      <c r="BA264" s="9"/>
    </row>
    <row r="265" spans="2:53"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R265" s="3" t="str">
        <f t="shared" si="51"/>
        <v/>
      </c>
      <c r="AS265" s="3" t="str">
        <f>IF($A265="","",IF((AND($A265="ADD",OR(AR265="",AR265="Vested Assets"))),"12",(_xlfn.XLOOKUP(AR265,ud_work_category[lookupValue],ud_work_category[lookupKey],""))))</f>
        <v/>
      </c>
      <c r="AT265" s="8"/>
      <c r="AU265" s="2" t="str">
        <f t="shared" si="52"/>
        <v/>
      </c>
      <c r="AV265" s="2" t="str">
        <f t="shared" si="53"/>
        <v/>
      </c>
      <c r="AX265" s="3" t="str">
        <f t="shared" si="54"/>
        <v/>
      </c>
      <c r="AY265" s="3" t="str">
        <f>IF($A265="","",IF((AND($A265="ADD",OR(AX265="",AX265="Excellent"))),"1",(_xlfn.XLOOKUP(AX265,condition[lookupValue],condition[lookupKey],""))))</f>
        <v/>
      </c>
      <c r="AZ265" s="7" t="str">
        <f t="shared" si="55"/>
        <v/>
      </c>
      <c r="BA265" s="9"/>
    </row>
    <row r="266" spans="2:53"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R266" s="3" t="str">
        <f t="shared" si="51"/>
        <v/>
      </c>
      <c r="AS266" s="3" t="str">
        <f>IF($A266="","",IF((AND($A266="ADD",OR(AR266="",AR266="Vested Assets"))),"12",(_xlfn.XLOOKUP(AR266,ud_work_category[lookupValue],ud_work_category[lookupKey],""))))</f>
        <v/>
      </c>
      <c r="AT266" s="8"/>
      <c r="AU266" s="2" t="str">
        <f t="shared" si="52"/>
        <v/>
      </c>
      <c r="AV266" s="2" t="str">
        <f t="shared" si="53"/>
        <v/>
      </c>
      <c r="AX266" s="3" t="str">
        <f t="shared" si="54"/>
        <v/>
      </c>
      <c r="AY266" s="3" t="str">
        <f>IF($A266="","",IF((AND($A266="ADD",OR(AX266="",AX266="Excellent"))),"1",(_xlfn.XLOOKUP(AX266,condition[lookupValue],condition[lookupKey],""))))</f>
        <v/>
      </c>
      <c r="AZ266" s="7" t="str">
        <f t="shared" si="55"/>
        <v/>
      </c>
      <c r="BA266" s="9"/>
    </row>
    <row r="267" spans="2:53"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R267" s="3" t="str">
        <f t="shared" ref="AR267:AR300" si="65">IF($A267="ADD","Vested Assets","")</f>
        <v/>
      </c>
      <c r="AS267" s="3" t="str">
        <f>IF($A267="","",IF((AND($A267="ADD",OR(AR267="",AR267="Vested Assets"))),"12",(_xlfn.XLOOKUP(AR267,ud_work_category[lookupValue],ud_work_category[lookupKey],""))))</f>
        <v/>
      </c>
      <c r="AT267" s="8"/>
      <c r="AU267" s="2" t="str">
        <f t="shared" ref="AU267:AU300" si="66">IF($A267="ADD","TRUE","")</f>
        <v/>
      </c>
      <c r="AV267" s="2" t="str">
        <f t="shared" ref="AV267:AV300" si="67">IF($A267="ADD","FALSE","")</f>
        <v/>
      </c>
      <c r="AX267" s="3" t="str">
        <f t="shared" ref="AX267:AX300" si="68">IF($A267="ADD","Excellent","")</f>
        <v/>
      </c>
      <c r="AY267" s="3" t="str">
        <f>IF($A267="","",IF((AND($A267="ADD",OR(AX267="",AX267="Excellent"))),"1",(_xlfn.XLOOKUP(AX267,condition[lookupValue],condition[lookupKey],""))))</f>
        <v/>
      </c>
      <c r="AZ267" s="7" t="str">
        <f t="shared" ref="AZ267:AZ300" si="69">IF(AD267&lt;&gt;"",AD267,"")</f>
        <v/>
      </c>
      <c r="BA267" s="9"/>
    </row>
    <row r="268" spans="2:53"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R268" s="3" t="str">
        <f t="shared" si="65"/>
        <v/>
      </c>
      <c r="AS268" s="3" t="str">
        <f>IF($A268="","",IF((AND($A268="ADD",OR(AR268="",AR268="Vested Assets"))),"12",(_xlfn.XLOOKUP(AR268,ud_work_category[lookupValue],ud_work_category[lookupKey],""))))</f>
        <v/>
      </c>
      <c r="AT268" s="8"/>
      <c r="AU268" s="2" t="str">
        <f t="shared" si="66"/>
        <v/>
      </c>
      <c r="AV268" s="2" t="str">
        <f t="shared" si="67"/>
        <v/>
      </c>
      <c r="AX268" s="3" t="str">
        <f t="shared" si="68"/>
        <v/>
      </c>
      <c r="AY268" s="3" t="str">
        <f>IF($A268="","",IF((AND($A268="ADD",OR(AX268="",AX268="Excellent"))),"1",(_xlfn.XLOOKUP(AX268,condition[lookupValue],condition[lookupKey],""))))</f>
        <v/>
      </c>
      <c r="AZ268" s="7" t="str">
        <f t="shared" si="69"/>
        <v/>
      </c>
      <c r="BA268" s="9"/>
    </row>
    <row r="269" spans="2:53"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R269" s="3" t="str">
        <f t="shared" si="65"/>
        <v/>
      </c>
      <c r="AS269" s="3" t="str">
        <f>IF($A269="","",IF((AND($A269="ADD",OR(AR269="",AR269="Vested Assets"))),"12",(_xlfn.XLOOKUP(AR269,ud_work_category[lookupValue],ud_work_category[lookupKey],""))))</f>
        <v/>
      </c>
      <c r="AT269" s="8"/>
      <c r="AU269" s="2" t="str">
        <f t="shared" si="66"/>
        <v/>
      </c>
      <c r="AV269" s="2" t="str">
        <f t="shared" si="67"/>
        <v/>
      </c>
      <c r="AX269" s="3" t="str">
        <f t="shared" si="68"/>
        <v/>
      </c>
      <c r="AY269" s="3" t="str">
        <f>IF($A269="","",IF((AND($A269="ADD",OR(AX269="",AX269="Excellent"))),"1",(_xlfn.XLOOKUP(AX269,condition[lookupValue],condition[lookupKey],""))))</f>
        <v/>
      </c>
      <c r="AZ269" s="7" t="str">
        <f t="shared" si="69"/>
        <v/>
      </c>
      <c r="BA269" s="9"/>
    </row>
    <row r="270" spans="2:53"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R270" s="3" t="str">
        <f t="shared" si="65"/>
        <v/>
      </c>
      <c r="AS270" s="3" t="str">
        <f>IF($A270="","",IF((AND($A270="ADD",OR(AR270="",AR270="Vested Assets"))),"12",(_xlfn.XLOOKUP(AR270,ud_work_category[lookupValue],ud_work_category[lookupKey],""))))</f>
        <v/>
      </c>
      <c r="AT270" s="8"/>
      <c r="AU270" s="2" t="str">
        <f t="shared" si="66"/>
        <v/>
      </c>
      <c r="AV270" s="2" t="str">
        <f t="shared" si="67"/>
        <v/>
      </c>
      <c r="AX270" s="3" t="str">
        <f t="shared" si="68"/>
        <v/>
      </c>
      <c r="AY270" s="3" t="str">
        <f>IF($A270="","",IF((AND($A270="ADD",OR(AX270="",AX270="Excellent"))),"1",(_xlfn.XLOOKUP(AX270,condition[lookupValue],condition[lookupKey],""))))</f>
        <v/>
      </c>
      <c r="AZ270" s="7" t="str">
        <f t="shared" si="69"/>
        <v/>
      </c>
      <c r="BA270" s="9"/>
    </row>
    <row r="271" spans="2:53"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R271" s="3" t="str">
        <f t="shared" si="65"/>
        <v/>
      </c>
      <c r="AS271" s="3" t="str">
        <f>IF($A271="","",IF((AND($A271="ADD",OR(AR271="",AR271="Vested Assets"))),"12",(_xlfn.XLOOKUP(AR271,ud_work_category[lookupValue],ud_work_category[lookupKey],""))))</f>
        <v/>
      </c>
      <c r="AT271" s="8"/>
      <c r="AU271" s="2" t="str">
        <f t="shared" si="66"/>
        <v/>
      </c>
      <c r="AV271" s="2" t="str">
        <f t="shared" si="67"/>
        <v/>
      </c>
      <c r="AX271" s="3" t="str">
        <f t="shared" si="68"/>
        <v/>
      </c>
      <c r="AY271" s="3" t="str">
        <f>IF($A271="","",IF((AND($A271="ADD",OR(AX271="",AX271="Excellent"))),"1",(_xlfn.XLOOKUP(AX271,condition[lookupValue],condition[lookupKey],""))))</f>
        <v/>
      </c>
      <c r="AZ271" s="7" t="str">
        <f t="shared" si="69"/>
        <v/>
      </c>
      <c r="BA271" s="9"/>
    </row>
    <row r="272" spans="2:53"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R272" s="3" t="str">
        <f t="shared" si="65"/>
        <v/>
      </c>
      <c r="AS272" s="3" t="str">
        <f>IF($A272="","",IF((AND($A272="ADD",OR(AR272="",AR272="Vested Assets"))),"12",(_xlfn.XLOOKUP(AR272,ud_work_category[lookupValue],ud_work_category[lookupKey],""))))</f>
        <v/>
      </c>
      <c r="AT272" s="8"/>
      <c r="AU272" s="2" t="str">
        <f t="shared" si="66"/>
        <v/>
      </c>
      <c r="AV272" s="2" t="str">
        <f t="shared" si="67"/>
        <v/>
      </c>
      <c r="AX272" s="3" t="str">
        <f t="shared" si="68"/>
        <v/>
      </c>
      <c r="AY272" s="3" t="str">
        <f>IF($A272="","",IF((AND($A272="ADD",OR(AX272="",AX272="Excellent"))),"1",(_xlfn.XLOOKUP(AX272,condition[lookupValue],condition[lookupKey],""))))</f>
        <v/>
      </c>
      <c r="AZ272" s="7" t="str">
        <f t="shared" si="69"/>
        <v/>
      </c>
      <c r="BA272" s="9"/>
    </row>
    <row r="273" spans="2:53"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R273" s="3" t="str">
        <f t="shared" si="65"/>
        <v/>
      </c>
      <c r="AS273" s="3" t="str">
        <f>IF($A273="","",IF((AND($A273="ADD",OR(AR273="",AR273="Vested Assets"))),"12",(_xlfn.XLOOKUP(AR273,ud_work_category[lookupValue],ud_work_category[lookupKey],""))))</f>
        <v/>
      </c>
      <c r="AT273" s="8"/>
      <c r="AU273" s="2" t="str">
        <f t="shared" si="66"/>
        <v/>
      </c>
      <c r="AV273" s="2" t="str">
        <f t="shared" si="67"/>
        <v/>
      </c>
      <c r="AX273" s="3" t="str">
        <f t="shared" si="68"/>
        <v/>
      </c>
      <c r="AY273" s="3" t="str">
        <f>IF($A273="","",IF((AND($A273="ADD",OR(AX273="",AX273="Excellent"))),"1",(_xlfn.XLOOKUP(AX273,condition[lookupValue],condition[lookupKey],""))))</f>
        <v/>
      </c>
      <c r="AZ273" s="7" t="str">
        <f t="shared" si="69"/>
        <v/>
      </c>
      <c r="BA273" s="9"/>
    </row>
    <row r="274" spans="2:53"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R274" s="3" t="str">
        <f t="shared" si="65"/>
        <v/>
      </c>
      <c r="AS274" s="3" t="str">
        <f>IF($A274="","",IF((AND($A274="ADD",OR(AR274="",AR274="Vested Assets"))),"12",(_xlfn.XLOOKUP(AR274,ud_work_category[lookupValue],ud_work_category[lookupKey],""))))</f>
        <v/>
      </c>
      <c r="AT274" s="8"/>
      <c r="AU274" s="2" t="str">
        <f t="shared" si="66"/>
        <v/>
      </c>
      <c r="AV274" s="2" t="str">
        <f t="shared" si="67"/>
        <v/>
      </c>
      <c r="AX274" s="3" t="str">
        <f t="shared" si="68"/>
        <v/>
      </c>
      <c r="AY274" s="3" t="str">
        <f>IF($A274="","",IF((AND($A274="ADD",OR(AX274="",AX274="Excellent"))),"1",(_xlfn.XLOOKUP(AX274,condition[lookupValue],condition[lookupKey],""))))</f>
        <v/>
      </c>
      <c r="AZ274" s="7" t="str">
        <f t="shared" si="69"/>
        <v/>
      </c>
      <c r="BA274" s="9"/>
    </row>
    <row r="275" spans="2:53"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R275" s="3" t="str">
        <f t="shared" si="65"/>
        <v/>
      </c>
      <c r="AS275" s="3" t="str">
        <f>IF($A275="","",IF((AND($A275="ADD",OR(AR275="",AR275="Vested Assets"))),"12",(_xlfn.XLOOKUP(AR275,ud_work_category[lookupValue],ud_work_category[lookupKey],""))))</f>
        <v/>
      </c>
      <c r="AT275" s="8"/>
      <c r="AU275" s="2" t="str">
        <f t="shared" si="66"/>
        <v/>
      </c>
      <c r="AV275" s="2" t="str">
        <f t="shared" si="67"/>
        <v/>
      </c>
      <c r="AX275" s="3" t="str">
        <f t="shared" si="68"/>
        <v/>
      </c>
      <c r="AY275" s="3" t="str">
        <f>IF($A275="","",IF((AND($A275="ADD",OR(AX275="",AX275="Excellent"))),"1",(_xlfn.XLOOKUP(AX275,condition[lookupValue],condition[lookupKey],""))))</f>
        <v/>
      </c>
      <c r="AZ275" s="7" t="str">
        <f t="shared" si="69"/>
        <v/>
      </c>
      <c r="BA275" s="9"/>
    </row>
    <row r="276" spans="2:53"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R276" s="3" t="str">
        <f t="shared" si="65"/>
        <v/>
      </c>
      <c r="AS276" s="3" t="str">
        <f>IF($A276="","",IF((AND($A276="ADD",OR(AR276="",AR276="Vested Assets"))),"12",(_xlfn.XLOOKUP(AR276,ud_work_category[lookupValue],ud_work_category[lookupKey],""))))</f>
        <v/>
      </c>
      <c r="AT276" s="8"/>
      <c r="AU276" s="2" t="str">
        <f t="shared" si="66"/>
        <v/>
      </c>
      <c r="AV276" s="2" t="str">
        <f t="shared" si="67"/>
        <v/>
      </c>
      <c r="AX276" s="3" t="str">
        <f t="shared" si="68"/>
        <v/>
      </c>
      <c r="AY276" s="3" t="str">
        <f>IF($A276="","",IF((AND($A276="ADD",OR(AX276="",AX276="Excellent"))),"1",(_xlfn.XLOOKUP(AX276,condition[lookupValue],condition[lookupKey],""))))</f>
        <v/>
      </c>
      <c r="AZ276" s="7" t="str">
        <f t="shared" si="69"/>
        <v/>
      </c>
      <c r="BA276" s="9"/>
    </row>
    <row r="277" spans="2:53"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R277" s="3" t="str">
        <f t="shared" si="65"/>
        <v/>
      </c>
      <c r="AS277" s="3" t="str">
        <f>IF($A277="","",IF((AND($A277="ADD",OR(AR277="",AR277="Vested Assets"))),"12",(_xlfn.XLOOKUP(AR277,ud_work_category[lookupValue],ud_work_category[lookupKey],""))))</f>
        <v/>
      </c>
      <c r="AT277" s="8"/>
      <c r="AU277" s="2" t="str">
        <f t="shared" si="66"/>
        <v/>
      </c>
      <c r="AV277" s="2" t="str">
        <f t="shared" si="67"/>
        <v/>
      </c>
      <c r="AX277" s="3" t="str">
        <f t="shared" si="68"/>
        <v/>
      </c>
      <c r="AY277" s="3" t="str">
        <f>IF($A277="","",IF((AND($A277="ADD",OR(AX277="",AX277="Excellent"))),"1",(_xlfn.XLOOKUP(AX277,condition[lookupValue],condition[lookupKey],""))))</f>
        <v/>
      </c>
      <c r="AZ277" s="7" t="str">
        <f t="shared" si="69"/>
        <v/>
      </c>
      <c r="BA277" s="9"/>
    </row>
    <row r="278" spans="2:53"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R278" s="3" t="str">
        <f t="shared" si="65"/>
        <v/>
      </c>
      <c r="AS278" s="3" t="str">
        <f>IF($A278="","",IF((AND($A278="ADD",OR(AR278="",AR278="Vested Assets"))),"12",(_xlfn.XLOOKUP(AR278,ud_work_category[lookupValue],ud_work_category[lookupKey],""))))</f>
        <v/>
      </c>
      <c r="AT278" s="8"/>
      <c r="AU278" s="2" t="str">
        <f t="shared" si="66"/>
        <v/>
      </c>
      <c r="AV278" s="2" t="str">
        <f t="shared" si="67"/>
        <v/>
      </c>
      <c r="AX278" s="3" t="str">
        <f t="shared" si="68"/>
        <v/>
      </c>
      <c r="AY278" s="3" t="str">
        <f>IF($A278="","",IF((AND($A278="ADD",OR(AX278="",AX278="Excellent"))),"1",(_xlfn.XLOOKUP(AX278,condition[lookupValue],condition[lookupKey],""))))</f>
        <v/>
      </c>
      <c r="AZ278" s="7" t="str">
        <f t="shared" si="69"/>
        <v/>
      </c>
      <c r="BA278" s="9"/>
    </row>
    <row r="279" spans="2:53"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R279" s="3" t="str">
        <f t="shared" si="65"/>
        <v/>
      </c>
      <c r="AS279" s="3" t="str">
        <f>IF($A279="","",IF((AND($A279="ADD",OR(AR279="",AR279="Vested Assets"))),"12",(_xlfn.XLOOKUP(AR279,ud_work_category[lookupValue],ud_work_category[lookupKey],""))))</f>
        <v/>
      </c>
      <c r="AT279" s="8"/>
      <c r="AU279" s="2" t="str">
        <f t="shared" si="66"/>
        <v/>
      </c>
      <c r="AV279" s="2" t="str">
        <f t="shared" si="67"/>
        <v/>
      </c>
      <c r="AX279" s="3" t="str">
        <f t="shared" si="68"/>
        <v/>
      </c>
      <c r="AY279" s="3" t="str">
        <f>IF($A279="","",IF((AND($A279="ADD",OR(AX279="",AX279="Excellent"))),"1",(_xlfn.XLOOKUP(AX279,condition[lookupValue],condition[lookupKey],""))))</f>
        <v/>
      </c>
      <c r="AZ279" s="7" t="str">
        <f t="shared" si="69"/>
        <v/>
      </c>
      <c r="BA279" s="9"/>
    </row>
    <row r="280" spans="2:53"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R280" s="3" t="str">
        <f t="shared" si="65"/>
        <v/>
      </c>
      <c r="AS280" s="3" t="str">
        <f>IF($A280="","",IF((AND($A280="ADD",OR(AR280="",AR280="Vested Assets"))),"12",(_xlfn.XLOOKUP(AR280,ud_work_category[lookupValue],ud_work_category[lookupKey],""))))</f>
        <v/>
      </c>
      <c r="AT280" s="8"/>
      <c r="AU280" s="2" t="str">
        <f t="shared" si="66"/>
        <v/>
      </c>
      <c r="AV280" s="2" t="str">
        <f t="shared" si="67"/>
        <v/>
      </c>
      <c r="AX280" s="3" t="str">
        <f t="shared" si="68"/>
        <v/>
      </c>
      <c r="AY280" s="3" t="str">
        <f>IF($A280="","",IF((AND($A280="ADD",OR(AX280="",AX280="Excellent"))),"1",(_xlfn.XLOOKUP(AX280,condition[lookupValue],condition[lookupKey],""))))</f>
        <v/>
      </c>
      <c r="AZ280" s="7" t="str">
        <f t="shared" si="69"/>
        <v/>
      </c>
      <c r="BA280" s="9"/>
    </row>
    <row r="281" spans="2:53"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R281" s="3" t="str">
        <f t="shared" si="65"/>
        <v/>
      </c>
      <c r="AS281" s="3" t="str">
        <f>IF($A281="","",IF((AND($A281="ADD",OR(AR281="",AR281="Vested Assets"))),"12",(_xlfn.XLOOKUP(AR281,ud_work_category[lookupValue],ud_work_category[lookupKey],""))))</f>
        <v/>
      </c>
      <c r="AT281" s="8"/>
      <c r="AU281" s="2" t="str">
        <f t="shared" si="66"/>
        <v/>
      </c>
      <c r="AV281" s="2" t="str">
        <f t="shared" si="67"/>
        <v/>
      </c>
      <c r="AX281" s="3" t="str">
        <f t="shared" si="68"/>
        <v/>
      </c>
      <c r="AY281" s="3" t="str">
        <f>IF($A281="","",IF((AND($A281="ADD",OR(AX281="",AX281="Excellent"))),"1",(_xlfn.XLOOKUP(AX281,condition[lookupValue],condition[lookupKey],""))))</f>
        <v/>
      </c>
      <c r="AZ281" s="7" t="str">
        <f t="shared" si="69"/>
        <v/>
      </c>
      <c r="BA281" s="9"/>
    </row>
    <row r="282" spans="2:53"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R282" s="3" t="str">
        <f t="shared" si="65"/>
        <v/>
      </c>
      <c r="AS282" s="3" t="str">
        <f>IF($A282="","",IF((AND($A282="ADD",OR(AR282="",AR282="Vested Assets"))),"12",(_xlfn.XLOOKUP(AR282,ud_work_category[lookupValue],ud_work_category[lookupKey],""))))</f>
        <v/>
      </c>
      <c r="AT282" s="8"/>
      <c r="AU282" s="2" t="str">
        <f t="shared" si="66"/>
        <v/>
      </c>
      <c r="AV282" s="2" t="str">
        <f t="shared" si="67"/>
        <v/>
      </c>
      <c r="AX282" s="3" t="str">
        <f t="shared" si="68"/>
        <v/>
      </c>
      <c r="AY282" s="3" t="str">
        <f>IF($A282="","",IF((AND($A282="ADD",OR(AX282="",AX282="Excellent"))),"1",(_xlfn.XLOOKUP(AX282,condition[lookupValue],condition[lookupKey],""))))</f>
        <v/>
      </c>
      <c r="AZ282" s="7" t="str">
        <f t="shared" si="69"/>
        <v/>
      </c>
      <c r="BA282" s="9"/>
    </row>
    <row r="283" spans="2:53"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R283" s="3" t="str">
        <f t="shared" si="65"/>
        <v/>
      </c>
      <c r="AS283" s="3" t="str">
        <f>IF($A283="","",IF((AND($A283="ADD",OR(AR283="",AR283="Vested Assets"))),"12",(_xlfn.XLOOKUP(AR283,ud_work_category[lookupValue],ud_work_category[lookupKey],""))))</f>
        <v/>
      </c>
      <c r="AT283" s="8"/>
      <c r="AU283" s="2" t="str">
        <f t="shared" si="66"/>
        <v/>
      </c>
      <c r="AV283" s="2" t="str">
        <f t="shared" si="67"/>
        <v/>
      </c>
      <c r="AX283" s="3" t="str">
        <f t="shared" si="68"/>
        <v/>
      </c>
      <c r="AY283" s="3" t="str">
        <f>IF($A283="","",IF((AND($A283="ADD",OR(AX283="",AX283="Excellent"))),"1",(_xlfn.XLOOKUP(AX283,condition[lookupValue],condition[lookupKey],""))))</f>
        <v/>
      </c>
      <c r="AZ283" s="7" t="str">
        <f t="shared" si="69"/>
        <v/>
      </c>
      <c r="BA283" s="9"/>
    </row>
    <row r="284" spans="2:53"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R284" s="3" t="str">
        <f t="shared" si="65"/>
        <v/>
      </c>
      <c r="AS284" s="3" t="str">
        <f>IF($A284="","",IF((AND($A284="ADD",OR(AR284="",AR284="Vested Assets"))),"12",(_xlfn.XLOOKUP(AR284,ud_work_category[lookupValue],ud_work_category[lookupKey],""))))</f>
        <v/>
      </c>
      <c r="AT284" s="8"/>
      <c r="AU284" s="2" t="str">
        <f t="shared" si="66"/>
        <v/>
      </c>
      <c r="AV284" s="2" t="str">
        <f t="shared" si="67"/>
        <v/>
      </c>
      <c r="AX284" s="3" t="str">
        <f t="shared" si="68"/>
        <v/>
      </c>
      <c r="AY284" s="3" t="str">
        <f>IF($A284="","",IF((AND($A284="ADD",OR(AX284="",AX284="Excellent"))),"1",(_xlfn.XLOOKUP(AX284,condition[lookupValue],condition[lookupKey],""))))</f>
        <v/>
      </c>
      <c r="AZ284" s="7" t="str">
        <f t="shared" si="69"/>
        <v/>
      </c>
      <c r="BA284" s="9"/>
    </row>
    <row r="285" spans="2:53"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R285" s="3" t="str">
        <f t="shared" si="65"/>
        <v/>
      </c>
      <c r="AS285" s="3" t="str">
        <f>IF($A285="","",IF((AND($A285="ADD",OR(AR285="",AR285="Vested Assets"))),"12",(_xlfn.XLOOKUP(AR285,ud_work_category[lookupValue],ud_work_category[lookupKey],""))))</f>
        <v/>
      </c>
      <c r="AT285" s="8"/>
      <c r="AU285" s="2" t="str">
        <f t="shared" si="66"/>
        <v/>
      </c>
      <c r="AV285" s="2" t="str">
        <f t="shared" si="67"/>
        <v/>
      </c>
      <c r="AX285" s="3" t="str">
        <f t="shared" si="68"/>
        <v/>
      </c>
      <c r="AY285" s="3" t="str">
        <f>IF($A285="","",IF((AND($A285="ADD",OR(AX285="",AX285="Excellent"))),"1",(_xlfn.XLOOKUP(AX285,condition[lookupValue],condition[lookupKey],""))))</f>
        <v/>
      </c>
      <c r="AZ285" s="7" t="str">
        <f t="shared" si="69"/>
        <v/>
      </c>
      <c r="BA285" s="9"/>
    </row>
    <row r="286" spans="2:53"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R286" s="3" t="str">
        <f t="shared" si="65"/>
        <v/>
      </c>
      <c r="AS286" s="3" t="str">
        <f>IF($A286="","",IF((AND($A286="ADD",OR(AR286="",AR286="Vested Assets"))),"12",(_xlfn.XLOOKUP(AR286,ud_work_category[lookupValue],ud_work_category[lookupKey],""))))</f>
        <v/>
      </c>
      <c r="AT286" s="8"/>
      <c r="AU286" s="2" t="str">
        <f t="shared" si="66"/>
        <v/>
      </c>
      <c r="AV286" s="2" t="str">
        <f t="shared" si="67"/>
        <v/>
      </c>
      <c r="AX286" s="3" t="str">
        <f t="shared" si="68"/>
        <v/>
      </c>
      <c r="AY286" s="3" t="str">
        <f>IF($A286="","",IF((AND($A286="ADD",OR(AX286="",AX286="Excellent"))),"1",(_xlfn.XLOOKUP(AX286,condition[lookupValue],condition[lookupKey],""))))</f>
        <v/>
      </c>
      <c r="AZ286" s="7" t="str">
        <f t="shared" si="69"/>
        <v/>
      </c>
      <c r="BA286" s="9"/>
    </row>
    <row r="287" spans="2:53"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R287" s="3" t="str">
        <f t="shared" si="65"/>
        <v/>
      </c>
      <c r="AS287" s="3" t="str">
        <f>IF($A287="","",IF((AND($A287="ADD",OR(AR287="",AR287="Vested Assets"))),"12",(_xlfn.XLOOKUP(AR287,ud_work_category[lookupValue],ud_work_category[lookupKey],""))))</f>
        <v/>
      </c>
      <c r="AT287" s="8"/>
      <c r="AU287" s="2" t="str">
        <f t="shared" si="66"/>
        <v/>
      </c>
      <c r="AV287" s="2" t="str">
        <f t="shared" si="67"/>
        <v/>
      </c>
      <c r="AX287" s="3" t="str">
        <f t="shared" si="68"/>
        <v/>
      </c>
      <c r="AY287" s="3" t="str">
        <f>IF($A287="","",IF((AND($A287="ADD",OR(AX287="",AX287="Excellent"))),"1",(_xlfn.XLOOKUP(AX287,condition[lookupValue],condition[lookupKey],""))))</f>
        <v/>
      </c>
      <c r="AZ287" s="7" t="str">
        <f t="shared" si="69"/>
        <v/>
      </c>
      <c r="BA287" s="9"/>
    </row>
    <row r="288" spans="2:53"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R288" s="3" t="str">
        <f t="shared" si="65"/>
        <v/>
      </c>
      <c r="AS288" s="3" t="str">
        <f>IF($A288="","",IF((AND($A288="ADD",OR(AR288="",AR288="Vested Assets"))),"12",(_xlfn.XLOOKUP(AR288,ud_work_category[lookupValue],ud_work_category[lookupKey],""))))</f>
        <v/>
      </c>
      <c r="AT288" s="8"/>
      <c r="AU288" s="2" t="str">
        <f t="shared" si="66"/>
        <v/>
      </c>
      <c r="AV288" s="2" t="str">
        <f t="shared" si="67"/>
        <v/>
      </c>
      <c r="AX288" s="3" t="str">
        <f t="shared" si="68"/>
        <v/>
      </c>
      <c r="AY288" s="3" t="str">
        <f>IF($A288="","",IF((AND($A288="ADD",OR(AX288="",AX288="Excellent"))),"1",(_xlfn.XLOOKUP(AX288,condition[lookupValue],condition[lookupKey],""))))</f>
        <v/>
      </c>
      <c r="AZ288" s="7" t="str">
        <f t="shared" si="69"/>
        <v/>
      </c>
      <c r="BA288" s="9"/>
    </row>
    <row r="289" spans="2:53"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R289" s="3" t="str">
        <f t="shared" si="65"/>
        <v/>
      </c>
      <c r="AS289" s="3" t="str">
        <f>IF($A289="","",IF((AND($A289="ADD",OR(AR289="",AR289="Vested Assets"))),"12",(_xlfn.XLOOKUP(AR289,ud_work_category[lookupValue],ud_work_category[lookupKey],""))))</f>
        <v/>
      </c>
      <c r="AT289" s="8"/>
      <c r="AU289" s="2" t="str">
        <f t="shared" si="66"/>
        <v/>
      </c>
      <c r="AV289" s="2" t="str">
        <f t="shared" si="67"/>
        <v/>
      </c>
      <c r="AX289" s="3" t="str">
        <f t="shared" si="68"/>
        <v/>
      </c>
      <c r="AY289" s="3" t="str">
        <f>IF($A289="","",IF((AND($A289="ADD",OR(AX289="",AX289="Excellent"))),"1",(_xlfn.XLOOKUP(AX289,condition[lookupValue],condition[lookupKey],""))))</f>
        <v/>
      </c>
      <c r="AZ289" s="7" t="str">
        <f t="shared" si="69"/>
        <v/>
      </c>
      <c r="BA289" s="9"/>
    </row>
    <row r="290" spans="2:53"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R290" s="3" t="str">
        <f t="shared" si="65"/>
        <v/>
      </c>
      <c r="AS290" s="3" t="str">
        <f>IF($A290="","",IF((AND($A290="ADD",OR(AR290="",AR290="Vested Assets"))),"12",(_xlfn.XLOOKUP(AR290,ud_work_category[lookupValue],ud_work_category[lookupKey],""))))</f>
        <v/>
      </c>
      <c r="AT290" s="8"/>
      <c r="AU290" s="2" t="str">
        <f t="shared" si="66"/>
        <v/>
      </c>
      <c r="AV290" s="2" t="str">
        <f t="shared" si="67"/>
        <v/>
      </c>
      <c r="AX290" s="3" t="str">
        <f t="shared" si="68"/>
        <v/>
      </c>
      <c r="AY290" s="3" t="str">
        <f>IF($A290="","",IF((AND($A290="ADD",OR(AX290="",AX290="Excellent"))),"1",(_xlfn.XLOOKUP(AX290,condition[lookupValue],condition[lookupKey],""))))</f>
        <v/>
      </c>
      <c r="AZ290" s="7" t="str">
        <f t="shared" si="69"/>
        <v/>
      </c>
      <c r="BA290" s="9"/>
    </row>
    <row r="291" spans="2:53"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R291" s="3" t="str">
        <f t="shared" si="65"/>
        <v/>
      </c>
      <c r="AS291" s="3" t="str">
        <f>IF($A291="","",IF((AND($A291="ADD",OR(AR291="",AR291="Vested Assets"))),"12",(_xlfn.XLOOKUP(AR291,ud_work_category[lookupValue],ud_work_category[lookupKey],""))))</f>
        <v/>
      </c>
      <c r="AT291" s="8"/>
      <c r="AU291" s="2" t="str">
        <f t="shared" si="66"/>
        <v/>
      </c>
      <c r="AV291" s="2" t="str">
        <f t="shared" si="67"/>
        <v/>
      </c>
      <c r="AX291" s="3" t="str">
        <f t="shared" si="68"/>
        <v/>
      </c>
      <c r="AY291" s="3" t="str">
        <f>IF($A291="","",IF((AND($A291="ADD",OR(AX291="",AX291="Excellent"))),"1",(_xlfn.XLOOKUP(AX291,condition[lookupValue],condition[lookupKey],""))))</f>
        <v/>
      </c>
      <c r="AZ291" s="7" t="str">
        <f t="shared" si="69"/>
        <v/>
      </c>
      <c r="BA291" s="9"/>
    </row>
    <row r="292" spans="2:53"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R292" s="3" t="str">
        <f t="shared" si="65"/>
        <v/>
      </c>
      <c r="AS292" s="3" t="str">
        <f>IF($A292="","",IF((AND($A292="ADD",OR(AR292="",AR292="Vested Assets"))),"12",(_xlfn.XLOOKUP(AR292,ud_work_category[lookupValue],ud_work_category[lookupKey],""))))</f>
        <v/>
      </c>
      <c r="AT292" s="8"/>
      <c r="AU292" s="2" t="str">
        <f t="shared" si="66"/>
        <v/>
      </c>
      <c r="AV292" s="2" t="str">
        <f t="shared" si="67"/>
        <v/>
      </c>
      <c r="AX292" s="3" t="str">
        <f t="shared" si="68"/>
        <v/>
      </c>
      <c r="AY292" s="3" t="str">
        <f>IF($A292="","",IF((AND($A292="ADD",OR(AX292="",AX292="Excellent"))),"1",(_xlfn.XLOOKUP(AX292,condition[lookupValue],condition[lookupKey],""))))</f>
        <v/>
      </c>
      <c r="AZ292" s="7" t="str">
        <f t="shared" si="69"/>
        <v/>
      </c>
      <c r="BA292" s="9"/>
    </row>
    <row r="293" spans="2:53"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R293" s="3" t="str">
        <f t="shared" si="65"/>
        <v/>
      </c>
      <c r="AS293" s="3" t="str">
        <f>IF($A293="","",IF((AND($A293="ADD",OR(AR293="",AR293="Vested Assets"))),"12",(_xlfn.XLOOKUP(AR293,ud_work_category[lookupValue],ud_work_category[lookupKey],""))))</f>
        <v/>
      </c>
      <c r="AT293" s="8"/>
      <c r="AU293" s="2" t="str">
        <f t="shared" si="66"/>
        <v/>
      </c>
      <c r="AV293" s="2" t="str">
        <f t="shared" si="67"/>
        <v/>
      </c>
      <c r="AX293" s="3" t="str">
        <f t="shared" si="68"/>
        <v/>
      </c>
      <c r="AY293" s="3" t="str">
        <f>IF($A293="","",IF((AND($A293="ADD",OR(AX293="",AX293="Excellent"))),"1",(_xlfn.XLOOKUP(AX293,condition[lookupValue],condition[lookupKey],""))))</f>
        <v/>
      </c>
      <c r="AZ293" s="7" t="str">
        <f t="shared" si="69"/>
        <v/>
      </c>
      <c r="BA293" s="9"/>
    </row>
    <row r="294" spans="2:53"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R294" s="3" t="str">
        <f t="shared" si="65"/>
        <v/>
      </c>
      <c r="AS294" s="3" t="str">
        <f>IF($A294="","",IF((AND($A294="ADD",OR(AR294="",AR294="Vested Assets"))),"12",(_xlfn.XLOOKUP(AR294,ud_work_category[lookupValue],ud_work_category[lookupKey],""))))</f>
        <v/>
      </c>
      <c r="AT294" s="8"/>
      <c r="AU294" s="2" t="str">
        <f t="shared" si="66"/>
        <v/>
      </c>
      <c r="AV294" s="2" t="str">
        <f t="shared" si="67"/>
        <v/>
      </c>
      <c r="AX294" s="3" t="str">
        <f t="shared" si="68"/>
        <v/>
      </c>
      <c r="AY294" s="3" t="str">
        <f>IF($A294="","",IF((AND($A294="ADD",OR(AX294="",AX294="Excellent"))),"1",(_xlfn.XLOOKUP(AX294,condition[lookupValue],condition[lookupKey],""))))</f>
        <v/>
      </c>
      <c r="AZ294" s="7" t="str">
        <f t="shared" si="69"/>
        <v/>
      </c>
      <c r="BA294" s="9"/>
    </row>
    <row r="295" spans="2:53"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R295" s="3" t="str">
        <f t="shared" si="65"/>
        <v/>
      </c>
      <c r="AS295" s="3" t="str">
        <f>IF($A295="","",IF((AND($A295="ADD",OR(AR295="",AR295="Vested Assets"))),"12",(_xlfn.XLOOKUP(AR295,ud_work_category[lookupValue],ud_work_category[lookupKey],""))))</f>
        <v/>
      </c>
      <c r="AT295" s="8"/>
      <c r="AU295" s="2" t="str">
        <f t="shared" si="66"/>
        <v/>
      </c>
      <c r="AV295" s="2" t="str">
        <f t="shared" si="67"/>
        <v/>
      </c>
      <c r="AX295" s="3" t="str">
        <f t="shared" si="68"/>
        <v/>
      </c>
      <c r="AY295" s="3" t="str">
        <f>IF($A295="","",IF((AND($A295="ADD",OR(AX295="",AX295="Excellent"))),"1",(_xlfn.XLOOKUP(AX295,condition[lookupValue],condition[lookupKey],""))))</f>
        <v/>
      </c>
      <c r="AZ295" s="7" t="str">
        <f t="shared" si="69"/>
        <v/>
      </c>
      <c r="BA295" s="9"/>
    </row>
    <row r="296" spans="2:53"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R296" s="3" t="str">
        <f t="shared" si="65"/>
        <v/>
      </c>
      <c r="AS296" s="3" t="str">
        <f>IF($A296="","",IF((AND($A296="ADD",OR(AR296="",AR296="Vested Assets"))),"12",(_xlfn.XLOOKUP(AR296,ud_work_category[lookupValue],ud_work_category[lookupKey],""))))</f>
        <v/>
      </c>
      <c r="AT296" s="8"/>
      <c r="AU296" s="2" t="str">
        <f t="shared" si="66"/>
        <v/>
      </c>
      <c r="AV296" s="2" t="str">
        <f t="shared" si="67"/>
        <v/>
      </c>
      <c r="AX296" s="3" t="str">
        <f t="shared" si="68"/>
        <v/>
      </c>
      <c r="AY296" s="3" t="str">
        <f>IF($A296="","",IF((AND($A296="ADD",OR(AX296="",AX296="Excellent"))),"1",(_xlfn.XLOOKUP(AX296,condition[lookupValue],condition[lookupKey],""))))</f>
        <v/>
      </c>
      <c r="AZ296" s="7" t="str">
        <f t="shared" si="69"/>
        <v/>
      </c>
      <c r="BA296" s="9"/>
    </row>
    <row r="297" spans="2:53"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R297" s="3" t="str">
        <f t="shared" si="65"/>
        <v/>
      </c>
      <c r="AS297" s="3" t="str">
        <f>IF($A297="","",IF((AND($A297="ADD",OR(AR297="",AR297="Vested Assets"))),"12",(_xlfn.XLOOKUP(AR297,ud_work_category[lookupValue],ud_work_category[lookupKey],""))))</f>
        <v/>
      </c>
      <c r="AT297" s="8"/>
      <c r="AU297" s="2" t="str">
        <f t="shared" si="66"/>
        <v/>
      </c>
      <c r="AV297" s="2" t="str">
        <f t="shared" si="67"/>
        <v/>
      </c>
      <c r="AX297" s="3" t="str">
        <f t="shared" si="68"/>
        <v/>
      </c>
      <c r="AY297" s="3" t="str">
        <f>IF($A297="","",IF((AND($A297="ADD",OR(AX297="",AX297="Excellent"))),"1",(_xlfn.XLOOKUP(AX297,condition[lookupValue],condition[lookupKey],""))))</f>
        <v/>
      </c>
      <c r="AZ297" s="7" t="str">
        <f t="shared" si="69"/>
        <v/>
      </c>
      <c r="BA297" s="9"/>
    </row>
    <row r="298" spans="2:53"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R298" s="3" t="str">
        <f t="shared" si="65"/>
        <v/>
      </c>
      <c r="AS298" s="3" t="str">
        <f>IF($A298="","",IF((AND($A298="ADD",OR(AR298="",AR298="Vested Assets"))),"12",(_xlfn.XLOOKUP(AR298,ud_work_category[lookupValue],ud_work_category[lookupKey],""))))</f>
        <v/>
      </c>
      <c r="AT298" s="8"/>
      <c r="AU298" s="2" t="str">
        <f t="shared" si="66"/>
        <v/>
      </c>
      <c r="AV298" s="2" t="str">
        <f t="shared" si="67"/>
        <v/>
      </c>
      <c r="AX298" s="3" t="str">
        <f t="shared" si="68"/>
        <v/>
      </c>
      <c r="AY298" s="3" t="str">
        <f>IF($A298="","",IF((AND($A298="ADD",OR(AX298="",AX298="Excellent"))),"1",(_xlfn.XLOOKUP(AX298,condition[lookupValue],condition[lookupKey],""))))</f>
        <v/>
      </c>
      <c r="AZ298" s="7" t="str">
        <f t="shared" si="69"/>
        <v/>
      </c>
      <c r="BA298" s="9"/>
    </row>
    <row r="299" spans="2:53"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R299" s="3" t="str">
        <f t="shared" si="65"/>
        <v/>
      </c>
      <c r="AS299" s="3" t="str">
        <f>IF($A299="","",IF((AND($A299="ADD",OR(AR299="",AR299="Vested Assets"))),"12",(_xlfn.XLOOKUP(AR299,ud_work_category[lookupValue],ud_work_category[lookupKey],""))))</f>
        <v/>
      </c>
      <c r="AT299" s="8"/>
      <c r="AU299" s="2" t="str">
        <f t="shared" si="66"/>
        <v/>
      </c>
      <c r="AV299" s="2" t="str">
        <f t="shared" si="67"/>
        <v/>
      </c>
      <c r="AX299" s="3" t="str">
        <f t="shared" si="68"/>
        <v/>
      </c>
      <c r="AY299" s="3" t="str">
        <f>IF($A299="","",IF((AND($A299="ADD",OR(AX299="",AX299="Excellent"))),"1",(_xlfn.XLOOKUP(AX299,condition[lookupValue],condition[lookupKey],""))))</f>
        <v/>
      </c>
      <c r="AZ299" s="7" t="str">
        <f t="shared" si="69"/>
        <v/>
      </c>
      <c r="BA299" s="9"/>
    </row>
    <row r="300" spans="2:53"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R300" s="3" t="str">
        <f t="shared" si="65"/>
        <v/>
      </c>
      <c r="AS300" s="3" t="str">
        <f>IF($A300="","",IF((AND($A300="ADD",OR(AR300="",AR300="Vested Assets"))),"12",(_xlfn.XLOOKUP(AR300,ud_work_category[lookupValue],ud_work_category[lookupKey],""))))</f>
        <v/>
      </c>
      <c r="AT300" s="8"/>
      <c r="AU300" s="2" t="str">
        <f t="shared" si="66"/>
        <v/>
      </c>
      <c r="AV300" s="2" t="str">
        <f t="shared" si="67"/>
        <v/>
      </c>
      <c r="AX300" s="3" t="str">
        <f t="shared" si="68"/>
        <v/>
      </c>
      <c r="AY300" s="3" t="str">
        <f>IF($A300="","",IF((AND($A300="ADD",OR(AX300="",AX300="Excellent"))),"1",(_xlfn.XLOOKUP(AX300,condition[lookupValue],condition[lookupKey],""))))</f>
        <v/>
      </c>
      <c r="AZ300" s="7" t="str">
        <f t="shared" si="69"/>
        <v/>
      </c>
      <c r="BA300" s="9"/>
    </row>
  </sheetData>
  <sheetProtection algorithmName="SHA-512" hashValue="3sRNPpiujlt+K6NvmY5q2ydhUOPxSvfWHgWI0lwnic/ZWvp+7o2ot+lNlrErM0Hq7jZML1quqy9fI/kHg3kAHA==" saltValue="rXh67+pOfmTIRR1+vCqLsg==" spinCount="100000" sheet="1" scenarios="1" selectLockedCells="1"/>
  <conditionalFormatting sqref="A2:XFD2">
    <cfRule type="cellIs" dxfId="232" priority="2" operator="equal">
      <formula>"ERROR"</formula>
    </cfRule>
  </conditionalFormatting>
  <conditionalFormatting sqref="A1:XFD1">
    <cfRule type="expression" dxfId="231" priority="1">
      <formula>A$2="ERROR"</formula>
    </cfRule>
  </conditionalFormatting>
  <conditionalFormatting sqref="A10:XFD300">
    <cfRule type="expression" dxfId="230" priority="352">
      <formula>MATCH("ERROR",$A10:$EP10,0)</formula>
    </cfRule>
    <cfRule type="expression" dxfId="229" priority="353">
      <formula>AND($A10="ADD",A$6=TRUE,A10="")</formula>
    </cfRule>
    <cfRule type="expression" dxfId="228" priority="354">
      <formula>OR(AND($A10="DELETE",A$1="Asset ID",A10=""),AND($A10="DELETE",A$1="Removal Date",A10=""),AND($A10="DELETE",A$1="Removal Reason",A10=""))</formula>
    </cfRule>
    <cfRule type="expression" dxfId="227" priority="355">
      <formula>OR(AND($A10="EDIT",A$1="Asset ID",A10=""),AND($A10="EDIT",A$5=TRUE,A10=""))</formula>
    </cfRule>
    <cfRule type="expression" dxfId="226" priority="356">
      <formula>AND($A10="ADD",A$5=TRUE,A10="")</formula>
    </cfRule>
  </conditionalFormatting>
  <dataValidations count="39">
    <dataValidation type="list" allowBlank="1" showInputMessage="1" showErrorMessage="1" sqref="C10:C300" xr:uid="{91A2CE94-3AAA-4F57-A87C-92444C2D20C3}">
      <formula1>roadnames_lookup</formula1>
    </dataValidation>
    <dataValidation type="list" allowBlank="1" showInputMessage="1" showErrorMessage="1" sqref="I10:I300" xr:uid="{2EC00C35-5D5C-415A-86AA-DCC1BA2A17FB}">
      <formula1>side_lookup</formula1>
    </dataValidation>
    <dataValidation type="list" allowBlank="1" showInputMessage="1" showErrorMessage="1" sqref="P10:P300" xr:uid="{95034839-F750-42AF-80EC-B412408FE287}">
      <formula1>len_adjust_rsn_lookup</formula1>
    </dataValidation>
    <dataValidation type="list" allowBlank="1" showInputMessage="1" showErrorMessage="1" sqref="S10:S300" xr:uid="{CEC09DED-6BF9-4C5B-8E63-0F0CDED59AEF}">
      <formula1>ud_placement_lookup</formula1>
    </dataValidation>
    <dataValidation type="list" allowBlank="1" showInputMessage="1" showErrorMessage="1" sqref="U10:U300" xr:uid="{9BB3FDFF-C584-45F8-B5CC-44288EDCE32B}">
      <formula1>ud_wall_type_lookup</formula1>
    </dataValidation>
    <dataValidation type="list" allowBlank="1" showInputMessage="1" showErrorMessage="1" sqref="W10:W300" xr:uid="{086CDCC3-9166-41A1-9052-845D45D2655A}">
      <formula1>ud_fence_style_lookup</formula1>
    </dataValidation>
    <dataValidation type="list" allowBlank="1" showInputMessage="1" showErrorMessage="1" sqref="Y10:Y300" xr:uid="{B9C77C89-D30A-457A-A363-B1250C73BB2D}">
      <formula1>wall_material_lookup</formula1>
    </dataValidation>
    <dataValidation type="list" allowBlank="1" showInputMessage="1" showErrorMessage="1" promptTitle="WARNING" prompt="Only change If ammending existing asset" sqref="AG10:AG300" xr:uid="{A2E716A1-E63A-47AF-BD52-09DC70257320}">
      <formula1>ud_asset_status_lookup</formula1>
    </dataValidation>
    <dataValidation type="list" allowBlank="1" showInputMessage="1" showErrorMessage="1" sqref="AJ10:AJ300" xr:uid="{5716E83E-BFE2-4B75-A43B-A3C4E727E597}">
      <formula1>ar_replace_reason_lookup</formula1>
    </dataValidation>
    <dataValidation type="list" allowBlank="1" showInputMessage="1" showErrorMessage="1" promptTitle="WARNING" prompt="Only change this If Not QLDC asset" sqref="AN10:AN300" xr:uid="{96B19C88-CDCA-4075-80BB-372DBDD485DC}">
      <formula1>ud_organisation_owner_lookup</formula1>
    </dataValidation>
    <dataValidation type="list" allowBlank="1" showInputMessage="1" showErrorMessage="1" promptTitle="WARNING" prompt="Only change this If Not QLDC Roading asset" sqref="AP10:AP300" xr:uid="{8D8B78AA-9892-40A3-BA26-93C02926D592}">
      <formula1>ud_sub_organisation_lookup</formula1>
    </dataValidation>
    <dataValidation type="list" allowBlank="1" showInputMessage="1" showErrorMessage="1" promptTitle="WARNING" prompt="Only change this field If undertaking maintenance Or CAPEX works" sqref="AR10:AR300" xr:uid="{83D89C9A-9FFC-4849-A8C0-AD026293CE64}">
      <formula1>ud_work_category_lookup</formula1>
    </dataValidation>
    <dataValidation type="list" allowBlank="1" showInputMessage="1" showErrorMessage="1" promptTitle="WARNING" prompt="Only change this If incorrect" sqref="AX10:AX300" xr:uid="{0AE667B1-BF30-4690-B029-3E211E35FB43}">
      <formula1>condition_lookup</formula1>
    </dataValidation>
    <dataValidation type="list" allowBlank="1" showInputMessage="1" showErrorMessage="1" sqref="AW10:AW300" xr:uid="{EEDB2993-04ED-40DB-863A-75AB130773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9D27D47-6F8C-49EC-9BB6-F0B4BB930699}">
      <formula1>"ADD,EDIT,DELETE"</formula1>
    </dataValidation>
    <dataValidation type="list" allowBlank="1" showInputMessage="1" showErrorMessage="1" promptTitle="WARNING" prompt="Only change this If Not QLDC asset" sqref="AL10:AL300" xr:uid="{90FB05D3-AA41-4867-8CF5-7E91D2E77F4C}">
      <formula1>ud_organisation_owner_lookup</formula1>
    </dataValidation>
    <dataValidation type="list" allowBlank="1" showInputMessage="1" showErrorMessage="1" promptTitle="WARNING" prompt="Only change this If NZTA Or Parks And Reserves asset" sqref="AU10:AU300" xr:uid="{B01A38D3-6679-48C4-A975-EA9496BC848D}">
      <formula1>"TRUE,FALSE"</formula1>
    </dataValidation>
    <dataValidation type="list" allowBlank="1" showInputMessage="1" showErrorMessage="1" promptTitle="WARNING" prompt="Only change this If incorrect" sqref="AV10:AV300" xr:uid="{3D21A105-BBC5-4C9A-8877-8F7D1C715727}">
      <formula1>"TRUE,FALSE"</formula1>
    </dataValidation>
    <dataValidation type="list" allowBlank="1" showInputMessage="1" showErrorMessage="1" promptTitle="WARNING" prompt="Only change this If incorrect" sqref="AA10:AA300" xr:uid="{F327A94B-585B-4EA2-B442-2F5DD063B98C}">
      <formula1>"TRUE,FALSE"</formula1>
    </dataValidation>
    <dataValidation type="list" allowBlank="1" showInputMessage="1" showErrorMessage="1" promptTitle="WARNING" prompt="Only change this If incorrect" sqref="AB10:AB300" xr:uid="{D5CAF80C-CF4C-49CF-A863-E3D697C1F19C}">
      <formula1>"TRUE,FALSE"</formula1>
    </dataValidation>
    <dataValidation type="list" allowBlank="1" showInputMessage="1" showErrorMessage="1" promptTitle="WARNING" prompt="Only change this If incorrect" sqref="AC10:AC300" xr:uid="{80E8A152-3260-45C4-9009-E06A98E917DC}">
      <formula1>"TRUE,FALSE"</formula1>
    </dataValidation>
    <dataValidation type="whole" allowBlank="1" showInputMessage="1" showErrorMessage="1" error="Please Enter Whole Number Between 1 And 999" promptTitle="ERROR" sqref="AE10:AE300" xr:uid="{A1A8997B-9C80-4C63-BBE9-B6C2300C2607}">
      <formula1>1</formula1>
      <formula2>999</formula2>
    </dataValidation>
    <dataValidation type="whole" allowBlank="1" showInputMessage="1" showErrorMessage="1" error="Please Enter Whole Number Between 1 And 2147483647" promptTitle="ERROR" sqref="B10:B300" xr:uid="{D55120D7-9C93-404A-8D8E-D28A8C53F0DA}">
      <formula1>1</formula1>
      <formula2>2147483647</formula2>
    </dataValidation>
    <dataValidation type="whole" allowBlank="1" showInputMessage="1" showErrorMessage="1" error="Please Enter Whole Number Between 1 And 9999999999" promptTitle="ERROR" sqref="AF10:AF300" xr:uid="{E8258A19-C3C3-48BC-89D1-18F6AFA7072A}">
      <formula1>1</formula1>
      <formula2>9999999999</formula2>
    </dataValidation>
    <dataValidation type="whole" allowBlank="1" showInputMessage="1" showErrorMessage="1" error="Please Enter Whole Number Between 1 And 999999" promptTitle="ERROR" sqref="F10:F300" xr:uid="{A976BF64-6418-4201-9E3A-636F9684A103}">
      <formula1>1</formula1>
      <formula2>999999</formula2>
    </dataValidation>
    <dataValidation type="whole" allowBlank="1" showInputMessage="1" showErrorMessage="1" error="Please Enter Whole Number Between 0 And 999999" promptTitle="ERROR" sqref="E10:E300" xr:uid="{256EC6F3-8040-43E2-AD79-AB0A92862A23}">
      <formula1>0</formula1>
      <formula2>999999</formula2>
    </dataValidation>
    <dataValidation type="whole" allowBlank="1" showInputMessage="1" showErrorMessage="1" error="Please Enter Whole Number Between 1 And 99999" promptTitle="ERROR" sqref="O10:O300" xr:uid="{4D0B38B4-E159-45BF-A3BE-2510F1128DAD}">
      <formula1>1</formula1>
      <formula2>99999</formula2>
    </dataValidation>
    <dataValidation type="decimal" allowBlank="1" showInputMessage="1" showErrorMessage="1" error="Please Enter Decimal Between -40.0 And 999.9" promptTitle="ERROR" sqref="G10:G300" xr:uid="{0D2800CC-CCCE-416B-A323-61FB3FC4C444}">
      <formula1>-40</formula1>
      <formula2>999.9</formula2>
    </dataValidation>
    <dataValidation type="decimal" allowBlank="1" showInputMessage="1" showErrorMessage="1" error="Please Enter Decimal Between -40.0 And 999.9" promptTitle="ERROR" sqref="H10:H300" xr:uid="{C6B19699-18B7-4B3D-8359-9BF177DB4C39}">
      <formula1>-40</formula1>
      <formula2>999.9</formula2>
    </dataValidation>
    <dataValidation type="decimal" allowBlank="1" showInputMessage="1" showErrorMessage="1" error="Please Enter Decimal Between 0.1 And 999999.9" promptTitle="ERROR" sqref="N10:N300" xr:uid="{D6FCDA8C-06AE-4807-91D5-56BA300BD784}">
      <formula1>0.1</formula1>
      <formula2>999999.9</formula2>
    </dataValidation>
    <dataValidation type="decimal" allowBlank="1" showInputMessage="1" showErrorMessage="1" error="Please Enter Decimal Between 0.01 And 99999999.99" promptTitle="ERROR" sqref="K10:K300" xr:uid="{3680BFEA-B956-4E31-97F6-D291EF50C0E5}">
      <formula1>0.01</formula1>
      <formula2>99999999.99</formula2>
    </dataValidation>
    <dataValidation type="decimal" allowBlank="1" showInputMessage="1" showErrorMessage="1" error="Please Enter Decimal Between 0.01 And 99999999.99" promptTitle="ERROR" sqref="L10:L300" xr:uid="{74A55F7F-882B-46D8-9D24-BF657FD12BBB}">
      <formula1>0.01</formula1>
      <formula2>99999999.99</formula2>
    </dataValidation>
    <dataValidation type="decimal" allowBlank="1" showInputMessage="1" showErrorMessage="1" error="Please Enter Decimal Between 0.01 And 99999999.99" promptTitle="ERROR" sqref="M10:M300" xr:uid="{A8A76475-0F19-493B-93DA-827492EE237F}">
      <formula1>0.01</formula1>
      <formula2>99999999.99</formula2>
    </dataValidation>
    <dataValidation type="decimal" allowBlank="1" showInputMessage="1" showErrorMessage="1" error="Please Enter Decimal Between 0.01 And 99999999.99" promptTitle="ERROR" sqref="R10:R300" xr:uid="{D09B99D1-1E91-4470-BE68-4657D5B0AB36}">
      <formula1>0.01</formula1>
      <formula2>99999999.99</formula2>
    </dataValidation>
    <dataValidation type="decimal" allowBlank="1" showInputMessage="1" showErrorMessage="1" error="Please Enter Decimal Between 0.01 And 9999999999.99" promptTitle="ERROR" sqref="AT10:AT300" xr:uid="{536B984E-6E3B-46E4-964D-AD14F2A8F2C7}">
      <formula1>0.01</formula1>
      <formula2>9999999999.99</formula2>
    </dataValidation>
    <dataValidation type="textLength" allowBlank="1" showInputMessage="1" showErrorMessage="1" error="Please Dont Enter More Than 255 Characters" promptTitle="ERROR" sqref="BA10:BA300" xr:uid="{44D6B4DE-4F40-4CC5-8DFE-E34E69917B0D}">
      <formula1>0</formula1>
      <formula2>255</formula2>
    </dataValidation>
    <dataValidation type="date" allowBlank="1" showInputMessage="1" showErrorMessage="1" error="Please Enter Valid Date eg 31/01/2023" promptTitle="ERROR" sqref="AD10:AD300" xr:uid="{AA055A6A-09C3-40C4-AA2C-7566FE5F1873}">
      <formula1>42005</formula1>
      <formula2>48580</formula2>
    </dataValidation>
    <dataValidation type="date" allowBlank="1" showInputMessage="1" showErrorMessage="1" error="Please Enter Valid Date eg 31/01/2023" promptTitle="ERROR" sqref="AI10:AI300" xr:uid="{16115158-52FF-4009-B91D-723401F6E092}">
      <formula1>42005</formula1>
      <formula2>48580</formula2>
    </dataValidation>
    <dataValidation type="date" allowBlank="1" showInputMessage="1" showErrorMessage="1" error="Please Enter Valid Date eg 31/01/2023" promptTitle="ERROR" sqref="AZ10:AZ300" xr:uid="{B9B17827-375F-4171-B0E7-44D644D2977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PkAItXcxzhDUaiZjmO5Ci9ic+PKBYmWSsVy758Nlm4koUrTbAbLXN4kr+qs5c+NoNZn1Byp/zdoT/LvxPwLcvA==" saltValue="T92wrjEpIHR/QJqGdRGwag==" spinCount="100000" sheet="1" scenarios="1" selectLockedCells="1"/>
  <conditionalFormatting sqref="A2:XFD2">
    <cfRule type="cellIs" dxfId="225" priority="2" operator="equal">
      <formula>"ERROR"</formula>
    </cfRule>
  </conditionalFormatting>
  <conditionalFormatting sqref="A1:XFD1">
    <cfRule type="expression" dxfId="224" priority="1">
      <formula>A$2="ERROR"</formula>
    </cfRule>
  </conditionalFormatting>
  <conditionalFormatting sqref="A10:XFD300">
    <cfRule type="expression" dxfId="223" priority="427">
      <formula>MATCH("ERROR",$A10:$EM10,0)</formula>
    </cfRule>
    <cfRule type="expression" dxfId="222" priority="428">
      <formula>AND($A10="ADD",A$6=TRUE,A10="")</formula>
    </cfRule>
    <cfRule type="expression" dxfId="221" priority="429">
      <formula>OR(AND($A10="DELETE",A$1="Asset ID",A10=""),AND($A10="DELETE",A$1="Removal Date",A10=""),AND($A10="DELETE",A$1="Removal Reason",A10=""))</formula>
    </cfRule>
    <cfRule type="expression" dxfId="220" priority="430">
      <formula>OR(AND($A10="EDIT",A$1="Asset ID",A10=""),AND($A10="EDIT",A$5=TRUE,A10=""))</formula>
    </cfRule>
    <cfRule type="expression" dxfId="219" priority="431">
      <formula>AND($A10="ADD",A$5=TRUE,A10="")</formula>
    </cfRule>
  </conditionalFormatting>
  <dataValidations count="34">
    <dataValidation type="list" allowBlank="1" showInputMessage="1" showErrorMessage="1" sqref="C10:C300" xr:uid="{4BBA3FC2-2CB3-467F-B675-9E9E241AB6E6}">
      <formula1>roadnames_lookup</formula1>
    </dataValidation>
    <dataValidation type="list" allowBlank="1" showInputMessage="1" showErrorMessage="1" sqref="K10:K300" xr:uid="{7EBDAFDE-5DB7-490F-A0E9-2DC2300C1444}">
      <formula1>side_lookup</formula1>
    </dataValidation>
    <dataValidation type="list" allowBlank="1" showInputMessage="1" showErrorMessage="1" sqref="Q10:Q300" xr:uid="{62342F7B-ADEA-45DB-99C7-9D804D3E230C}">
      <formula1>len_adjust_rsn_lookup</formula1>
    </dataValidation>
    <dataValidation type="list" allowBlank="1" showInputMessage="1" showErrorMessage="1" sqref="V10:V300" xr:uid="{88F1D45D-F6A1-41EC-AF2E-2E49B1AE691B}">
      <formula1>wheel_stop_material_lookup</formula1>
    </dataValidation>
    <dataValidation type="list" allowBlank="1" showInputMessage="1" showErrorMessage="1" promptTitle="WARNING" prompt="Only change If ammending existing asset" sqref="AA10:AA300" xr:uid="{F1393BF3-3A25-4EC3-8BE9-B3F36BF70ED1}">
      <formula1>ud_asset_status_lookup</formula1>
    </dataValidation>
    <dataValidation type="list" allowBlank="1" showInputMessage="1" showErrorMessage="1" sqref="AD10:AD300" xr:uid="{25B99D68-A8E2-4ABB-B8C6-29869A69C6B5}">
      <formula1>ar_replace_reason_lookup</formula1>
    </dataValidation>
    <dataValidation type="list" allowBlank="1" showInputMessage="1" showErrorMessage="1" promptTitle="WARNING" prompt="Only change this If Not QLDC asset" sqref="AH10:AH300" xr:uid="{C5F10783-A275-492F-B028-8F435E85FA7B}">
      <formula1>ud_organisation_owner_lookup</formula1>
    </dataValidation>
    <dataValidation type="list" allowBlank="1" showInputMessage="1" showErrorMessage="1" promptTitle="WARNING" prompt="Only change this If Not QLDC Roading asset" sqref="AJ10:AJ300" xr:uid="{C4591736-6A05-45A1-A934-971AB87BBA85}">
      <formula1>ud_sub_organisation_lookup</formula1>
    </dataValidation>
    <dataValidation type="list" allowBlank="1" showInputMessage="1" showErrorMessage="1" promptTitle="WARNING" prompt="Only change this field If undertaking maintenance Or CAPEX works" sqref="AL10:AL300" xr:uid="{1437B85E-7AF2-43C1-9C72-84C423614918}">
      <formula1>ud_work_category_lookup</formula1>
    </dataValidation>
    <dataValidation type="list" allowBlank="1" showInputMessage="1" showErrorMessage="1" promptTitle="WARNING" prompt="Only change this If incorrect" sqref="AP10:AP300" xr:uid="{3D2D892D-C55D-494F-ACE7-07FF1AD06B57}">
      <formula1>condition_lookup</formula1>
    </dataValidation>
    <dataValidation type="list" allowBlank="1" showInputMessage="1" showErrorMessage="1" promptTitle="WARNING" prompt="Only change this If NZTA Or Parks And Reserves asset" sqref="AO10:AO300" xr:uid="{E29A308D-0770-4402-9CFF-04CD5412D2A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4A0EBD-9A5B-4564-B378-AE50F2306422}">
      <formula1>"ADD,EDIT,DELETE"</formula1>
    </dataValidation>
    <dataValidation type="list" allowBlank="1" showInputMessage="1" showErrorMessage="1" promptTitle="WARNING" prompt="Only change this If Not QLDC asset" sqref="AF10:AF300" xr:uid="{1D2D7475-4006-4E78-A6C5-703A63232689}">
      <formula1>ud_organisation_owner_lookup</formula1>
    </dataValidation>
    <dataValidation type="whole" allowBlank="1" showInputMessage="1" showErrorMessage="1" error="Please Enter Whole Number Between 1 And 999" promptTitle="ERROR" sqref="Y10:Y300" xr:uid="{62846A2F-7E2D-4DD1-BB07-9D284A89E3C5}">
      <formula1>1</formula1>
      <formula2>999</formula2>
    </dataValidation>
    <dataValidation type="whole" allowBlank="1" showInputMessage="1" showErrorMessage="1" error="Please Enter Whole Number Between 1 And 2147483647" promptTitle="ERROR" sqref="B10:B300" xr:uid="{5275B6C0-8B49-4FA9-B586-ECCA13E81496}">
      <formula1>1</formula1>
      <formula2>2147483647</formula2>
    </dataValidation>
    <dataValidation type="whole" allowBlank="1" showInputMessage="1" showErrorMessage="1" error="Please Enter Whole Number Between 1 And 9999999999" promptTitle="ERROR" sqref="N10:N300" xr:uid="{791A3CB6-F049-4C3D-9462-E7D8E319F1EE}">
      <formula1>1</formula1>
      <formula2>9999999999</formula2>
    </dataValidation>
    <dataValidation type="whole" allowBlank="1" showInputMessage="1" showErrorMessage="1" error="Please Enter Whole Number Between 1 And 9999999999" promptTitle="ERROR" sqref="Z10:Z300" xr:uid="{05C161E6-BF9C-4E11-A673-31592916406D}">
      <formula1>1</formula1>
      <formula2>9999999999</formula2>
    </dataValidation>
    <dataValidation type="whole" allowBlank="1" showInputMessage="1" showErrorMessage="1" error="Please Enter Whole Number Between 1 And 999999" promptTitle="ERROR" sqref="H10:H300" xr:uid="{13C1C3F0-B1B6-47ED-83A6-97521222BC6B}">
      <formula1>1</formula1>
      <formula2>999999</formula2>
    </dataValidation>
    <dataValidation type="whole" allowBlank="1" showInputMessage="1" showErrorMessage="1" error="Please Enter Whole Number Between 0 And 999999" promptTitle="ERROR" sqref="G10:G300" xr:uid="{C71C2A78-F084-4860-8E27-95830A56CE5B}">
      <formula1>0</formula1>
      <formula2>999999</formula2>
    </dataValidation>
    <dataValidation type="whole" allowBlank="1" showInputMessage="1" showErrorMessage="1" error="Please Enter Whole Number Between 1 And 99999" promptTitle="ERROR" sqref="P10:P300" xr:uid="{3437A050-E6FC-4C4F-A2F1-F4DE90C316CC}">
      <formula1>1</formula1>
      <formula2>99999</formula2>
    </dataValidation>
    <dataValidation type="decimal" allowBlank="1" showInputMessage="1" showErrorMessage="1" error="Please Enter Decimal Between -40.0 And 999.9" promptTitle="ERROR" sqref="I10:I300" xr:uid="{56CA2B1D-8213-4C51-8DA0-CEA91D947D73}">
      <formula1>-40</formula1>
      <formula2>999.9</formula2>
    </dataValidation>
    <dataValidation type="decimal" allowBlank="1" showInputMessage="1" showErrorMessage="1" error="Please Enter Decimal Between -40.0 And 999.9" promptTitle="ERROR" sqref="J10:J300" xr:uid="{C6A6FD5B-9A7F-40C0-AE61-137362282867}">
      <formula1>-40</formula1>
      <formula2>999.9</formula2>
    </dataValidation>
    <dataValidation type="decimal" allowBlank="1" showInputMessage="1" showErrorMessage="1" error="Please Enter Decimal Between 0.1 And 9999.9" promptTitle="ERROR" sqref="M10:M300" xr:uid="{51E24937-1ECF-4F09-A3F2-48B548BEF203}">
      <formula1>0.1</formula1>
      <formula2>9999.9</formula2>
    </dataValidation>
    <dataValidation type="decimal" allowBlank="1" showInputMessage="1" showErrorMessage="1" error="Please Enter Decimal Between 0.1 And 999999.9" promptTitle="ERROR" sqref="O10:O300" xr:uid="{58E90E97-CCEF-456C-8B24-F98B6F4A8DC2}">
      <formula1>0.1</formula1>
      <formula2>999999.9</formula2>
    </dataValidation>
    <dataValidation type="decimal" allowBlank="1" showInputMessage="1" showErrorMessage="1" error="Please Enter Decimal Between 0.1 And 9999999.9" promptTitle="ERROR" sqref="S10:S300" xr:uid="{656329CB-24E2-4808-88F7-93F1A16BA7AB}">
      <formula1>0.1</formula1>
      <formula2>9999999.9</formula2>
    </dataValidation>
    <dataValidation type="decimal" allowBlank="1" showInputMessage="1" showErrorMessage="1" error="Please Enter Decimal Between 0.1 And 9999999.9" promptTitle="ERROR" sqref="T10:T300" xr:uid="{1117BFA3-E2D0-46C8-B184-93E2E22E8920}">
      <formula1>0.1</formula1>
      <formula2>9999999.9</formula2>
    </dataValidation>
    <dataValidation type="decimal" allowBlank="1" showInputMessage="1" showErrorMessage="1" error="Please Enter Decimal Between 0.1 And 9999999.9" promptTitle="ERROR" sqref="U10:U300" xr:uid="{B441AC5D-3CBC-4204-AE84-BFE8A4752CB2}">
      <formula1>0.1</formula1>
      <formula2>9999999.9</formula2>
    </dataValidation>
    <dataValidation type="decimal" allowBlank="1" showInputMessage="1" showErrorMessage="1" error="Please Enter Decimal Between 0.01 And 9999999999.99" promptTitle="ERROR" sqref="AN10:AN300" xr:uid="{46EBDC22-AB99-41D8-BC92-F7B8EF2C52F1}">
      <formula1>0.01</formula1>
      <formula2>9999999999.99</formula2>
    </dataValidation>
    <dataValidation type="textLength" allowBlank="1" showInputMessage="1" showErrorMessage="1" error="Please Dont Enter More Than 255 Characters" promptTitle="ERROR" sqref="AS10:AS300" xr:uid="{F9EBD5FA-4A61-4751-9A3D-75F9509E1B4D}">
      <formula1>0</formula1>
      <formula2>255</formula2>
    </dataValidation>
    <dataValidation type="date" allowBlank="1" showInputMessage="1" showErrorMessage="1" error="Please Enter Valid Date eg 31/01/2023" promptTitle="ERROR" sqref="X10:X300" xr:uid="{B54EA4D9-0812-4F74-9DA5-9CE715FDBB3A}">
      <formula1>42005</formula1>
      <formula2>48580</formula2>
    </dataValidation>
    <dataValidation type="date" allowBlank="1" showInputMessage="1" showErrorMessage="1" error="Please Enter Valid Date eg 31/01/2023" promptTitle="ERROR" sqref="AC10:AC300" xr:uid="{82352D0D-67A9-4BA6-B32F-7608EEA264D5}">
      <formula1>42005</formula1>
      <formula2>48580</formula2>
    </dataValidation>
    <dataValidation type="date" allowBlank="1" showInputMessage="1" showErrorMessage="1" error="Please Enter Valid Date eg 31/01/2023" promptTitle="ERROR" sqref="AR10:AR300" xr:uid="{9252F5F2-4724-4718-9B9A-A311A145B45C}">
      <formula1>42005</formula1>
      <formula2>48580</formula2>
    </dataValidation>
    <dataValidation type="decimal" allowBlank="1" showInputMessage="1" showErrorMessage="1" error="This an incomplete grid reference or is outside of QLDC. Please check that this a easting in NZTM2000" promptTitle="ERROR" sqref="E10:E300" xr:uid="{65A06338-C1F6-432B-A893-115F30459BA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87AE709-9C0F-4AB2-83C3-12B2871188B0}">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F80ED-C7E1-4378-8ABF-FF436B1AD5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6480</v>
      </c>
      <c r="E2" t="b">
        <v>1</v>
      </c>
    </row>
    <row r="3" spans="1:5" x14ac:dyDescent="0.25">
      <c r="A3" t="s">
        <v>5072</v>
      </c>
      <c r="B3" t="s">
        <v>6478</v>
      </c>
      <c r="E3" t="b">
        <v>1</v>
      </c>
    </row>
    <row r="4" spans="1:5" x14ac:dyDescent="0.25">
      <c r="A4" t="s">
        <v>5074</v>
      </c>
      <c r="B4" t="s">
        <v>6479</v>
      </c>
      <c r="E4" t="b">
        <v>1</v>
      </c>
    </row>
    <row r="5" spans="1:5" x14ac:dyDescent="0.25">
      <c r="A5" t="s">
        <v>5078</v>
      </c>
      <c r="B5" t="s">
        <v>6481</v>
      </c>
      <c r="E5" t="b">
        <v>1</v>
      </c>
    </row>
    <row r="6" spans="1:5" x14ac:dyDescent="0.25">
      <c r="A6" t="s">
        <v>6474</v>
      </c>
      <c r="B6" t="s">
        <v>6315</v>
      </c>
      <c r="E6" t="b">
        <v>1</v>
      </c>
    </row>
    <row r="7" spans="1:5" x14ac:dyDescent="0.25">
      <c r="A7" t="s">
        <v>5081</v>
      </c>
      <c r="B7" t="s">
        <v>6482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90AB1-284F-4DEE-9973-3A306AFABB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6272</v>
      </c>
      <c r="B2" t="s">
        <v>6502</v>
      </c>
      <c r="E2" t="b">
        <v>1</v>
      </c>
    </row>
    <row r="3" spans="1:5" x14ac:dyDescent="0.25">
      <c r="A3" t="s">
        <v>6503</v>
      </c>
      <c r="B3" t="s">
        <v>6504</v>
      </c>
      <c r="E3" t="b">
        <v>1</v>
      </c>
    </row>
    <row r="4" spans="1:5" x14ac:dyDescent="0.25">
      <c r="A4" t="s">
        <v>6505</v>
      </c>
      <c r="B4" t="s">
        <v>6506</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13D6-C925-4021-A449-A6284EF538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6472</v>
      </c>
      <c r="B2" t="s">
        <v>6500</v>
      </c>
      <c r="E2" t="b">
        <v>1</v>
      </c>
    </row>
    <row r="3" spans="1:5" x14ac:dyDescent="0.25">
      <c r="A3" t="s">
        <v>6474</v>
      </c>
      <c r="B3" t="s">
        <v>6501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05B8-FA9D-4341-BA78-EA553FBAD8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6498</v>
      </c>
      <c r="B2" t="s">
        <v>6499</v>
      </c>
      <c r="E2" t="b">
        <v>1</v>
      </c>
    </row>
    <row r="3" spans="1:5" x14ac:dyDescent="0.25">
      <c r="A3" t="s">
        <v>6270</v>
      </c>
      <c r="B3" t="s">
        <v>6497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C4828-B7C9-43FC-9352-D75523F982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5081</v>
      </c>
      <c r="B2" t="s">
        <v>6487</v>
      </c>
      <c r="E2" t="b">
        <v>1</v>
      </c>
    </row>
    <row r="3" spans="1:5" x14ac:dyDescent="0.25">
      <c r="A3" t="s">
        <v>5072</v>
      </c>
      <c r="B3" t="s">
        <v>6493</v>
      </c>
      <c r="E3" t="b">
        <v>1</v>
      </c>
    </row>
    <row r="4" spans="1:5" x14ac:dyDescent="0.25">
      <c r="A4" t="s">
        <v>5078</v>
      </c>
      <c r="B4" t="s">
        <v>6496</v>
      </c>
      <c r="E4" t="b">
        <v>1</v>
      </c>
    </row>
    <row r="5" spans="1:5" x14ac:dyDescent="0.25">
      <c r="A5" t="s">
        <v>5074</v>
      </c>
      <c r="B5" t="s">
        <v>6494</v>
      </c>
      <c r="E5" t="b">
        <v>1</v>
      </c>
    </row>
    <row r="6" spans="1:5" x14ac:dyDescent="0.25">
      <c r="A6" t="s">
        <v>5076</v>
      </c>
      <c r="B6" t="s">
        <v>6495</v>
      </c>
      <c r="E6" t="b">
        <v>1</v>
      </c>
    </row>
    <row r="7" spans="1:5" x14ac:dyDescent="0.25">
      <c r="A7" t="s">
        <v>6474</v>
      </c>
      <c r="B7" t="s">
        <v>6315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64A71-4062-4D13-8124-37D78EC426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5081</v>
      </c>
      <c r="B2" t="s">
        <v>6492</v>
      </c>
      <c r="E2" t="b">
        <v>1</v>
      </c>
    </row>
    <row r="3" spans="1:5" x14ac:dyDescent="0.25">
      <c r="A3" t="s">
        <v>5078</v>
      </c>
      <c r="B3" t="s">
        <v>6491</v>
      </c>
      <c r="E3" t="b">
        <v>1</v>
      </c>
    </row>
    <row r="4" spans="1:5" x14ac:dyDescent="0.25">
      <c r="A4" t="s">
        <v>5076</v>
      </c>
      <c r="B4" t="s">
        <v>6490</v>
      </c>
      <c r="E4" t="b">
        <v>1</v>
      </c>
    </row>
    <row r="5" spans="1:5" x14ac:dyDescent="0.25">
      <c r="A5" t="s">
        <v>5072</v>
      </c>
      <c r="B5" t="s">
        <v>6488</v>
      </c>
      <c r="E5" t="b">
        <v>1</v>
      </c>
    </row>
    <row r="6" spans="1:5" x14ac:dyDescent="0.25">
      <c r="A6" t="s">
        <v>6474</v>
      </c>
      <c r="B6" t="s">
        <v>6315</v>
      </c>
      <c r="E6" t="b">
        <v>1</v>
      </c>
    </row>
    <row r="7" spans="1:5" x14ac:dyDescent="0.25">
      <c r="A7" t="s">
        <v>5074</v>
      </c>
      <c r="B7" t="s">
        <v>6489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863C6-37AA-481C-A2DE-93AE58EF6F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5081</v>
      </c>
      <c r="B2" t="s">
        <v>6487</v>
      </c>
      <c r="E2" t="b">
        <v>1</v>
      </c>
    </row>
    <row r="3" spans="1:5" x14ac:dyDescent="0.25">
      <c r="A3" t="s">
        <v>5078</v>
      </c>
      <c r="B3" t="s">
        <v>6486</v>
      </c>
      <c r="E3" t="b">
        <v>1</v>
      </c>
    </row>
    <row r="4" spans="1:5" x14ac:dyDescent="0.25">
      <c r="A4" t="s">
        <v>5074</v>
      </c>
      <c r="B4" t="s">
        <v>6484</v>
      </c>
      <c r="E4" t="b">
        <v>1</v>
      </c>
    </row>
    <row r="5" spans="1:5" x14ac:dyDescent="0.25">
      <c r="A5" t="s">
        <v>5076</v>
      </c>
      <c r="B5" t="s">
        <v>6485</v>
      </c>
      <c r="E5" t="b">
        <v>1</v>
      </c>
    </row>
    <row r="6" spans="1:5" x14ac:dyDescent="0.25">
      <c r="A6" t="s">
        <v>6474</v>
      </c>
      <c r="B6" t="s">
        <v>6315</v>
      </c>
      <c r="E6" t="b">
        <v>1</v>
      </c>
    </row>
    <row r="7" spans="1:5" x14ac:dyDescent="0.25">
      <c r="A7" t="s">
        <v>5072</v>
      </c>
      <c r="B7" t="s">
        <v>6483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ECABB-9767-4995-B893-C4463F5BD9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6480</v>
      </c>
      <c r="E2" t="b">
        <v>1</v>
      </c>
    </row>
    <row r="3" spans="1:5" x14ac:dyDescent="0.25">
      <c r="A3" t="s">
        <v>5072</v>
      </c>
      <c r="B3" t="s">
        <v>6478</v>
      </c>
      <c r="E3" t="b">
        <v>1</v>
      </c>
    </row>
    <row r="4" spans="1:5" x14ac:dyDescent="0.25">
      <c r="A4" t="s">
        <v>5074</v>
      </c>
      <c r="B4" t="s">
        <v>6479</v>
      </c>
      <c r="E4" t="b">
        <v>1</v>
      </c>
    </row>
    <row r="5" spans="1:5" x14ac:dyDescent="0.25">
      <c r="A5" t="s">
        <v>5078</v>
      </c>
      <c r="B5" t="s">
        <v>6481</v>
      </c>
      <c r="E5" t="b">
        <v>1</v>
      </c>
    </row>
    <row r="6" spans="1:5" x14ac:dyDescent="0.25">
      <c r="A6" t="s">
        <v>6474</v>
      </c>
      <c r="B6" t="s">
        <v>6315</v>
      </c>
      <c r="E6" t="b">
        <v>1</v>
      </c>
    </row>
    <row r="7" spans="1:5" x14ac:dyDescent="0.25">
      <c r="A7" t="s">
        <v>5081</v>
      </c>
      <c r="B7" t="s">
        <v>6482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BCCF5-4406-4807-9233-6DE71F07CCD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5142</v>
      </c>
      <c r="B3" t="s">
        <v>5143</v>
      </c>
      <c r="E3" t="b">
        <v>1</v>
      </c>
    </row>
    <row r="4" spans="1:5" x14ac:dyDescent="0.25">
      <c r="A4" t="s">
        <v>5149</v>
      </c>
      <c r="B4" t="s">
        <v>5150</v>
      </c>
      <c r="E4" t="b">
        <v>1</v>
      </c>
    </row>
    <row r="5" spans="1:5" x14ac:dyDescent="0.25">
      <c r="A5" t="s">
        <v>5171</v>
      </c>
      <c r="B5" t="s">
        <v>5172</v>
      </c>
      <c r="E5" t="b">
        <v>1</v>
      </c>
    </row>
    <row r="6" spans="1:5" x14ac:dyDescent="0.25">
      <c r="A6" t="s">
        <v>2550</v>
      </c>
      <c r="B6" t="s">
        <v>5189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42FA4-46F9-495C-BE12-B43EE75301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5149</v>
      </c>
      <c r="B3" t="s">
        <v>5150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A73B7-5FFE-42C1-A03D-353C3C81C0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5085</v>
      </c>
      <c r="B2" t="s">
        <v>5086</v>
      </c>
      <c r="E2" t="b">
        <v>1</v>
      </c>
    </row>
    <row r="3" spans="1:5" x14ac:dyDescent="0.25">
      <c r="A3" t="s">
        <v>5100</v>
      </c>
      <c r="B3" t="s">
        <v>5101</v>
      </c>
      <c r="E3" t="b">
        <v>1</v>
      </c>
    </row>
    <row r="4" spans="1:5" x14ac:dyDescent="0.25">
      <c r="A4" t="s">
        <v>5147</v>
      </c>
      <c r="B4" t="s">
        <v>5148</v>
      </c>
      <c r="E4" t="b">
        <v>1</v>
      </c>
    </row>
    <row r="5" spans="1:5" x14ac:dyDescent="0.25">
      <c r="A5" t="s">
        <v>5171</v>
      </c>
      <c r="B5" t="s">
        <v>5172</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59DB-62D2-4712-AB40-AE87943BB79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5100</v>
      </c>
      <c r="B3" t="s">
        <v>5101</v>
      </c>
      <c r="E3" t="b">
        <v>1</v>
      </c>
    </row>
    <row r="4" spans="1:5" x14ac:dyDescent="0.25">
      <c r="A4" t="s">
        <v>5125</v>
      </c>
      <c r="B4" t="s">
        <v>5126</v>
      </c>
      <c r="E4" t="b">
        <v>1</v>
      </c>
    </row>
    <row r="5" spans="1:5" x14ac:dyDescent="0.25">
      <c r="A5" t="s">
        <v>5149</v>
      </c>
      <c r="B5" t="s">
        <v>5150</v>
      </c>
      <c r="E5" t="b">
        <v>1</v>
      </c>
    </row>
    <row r="6" spans="1:5" x14ac:dyDescent="0.25">
      <c r="A6" t="s">
        <v>4008</v>
      </c>
      <c r="B6" t="s">
        <v>5178</v>
      </c>
      <c r="E6" t="b">
        <v>1</v>
      </c>
    </row>
    <row r="7" spans="1:5" x14ac:dyDescent="0.25">
      <c r="A7" t="s">
        <v>624</v>
      </c>
      <c r="B7" t="s">
        <v>5179</v>
      </c>
      <c r="E7" t="b">
        <v>1</v>
      </c>
    </row>
    <row r="8" spans="1:5" x14ac:dyDescent="0.25">
      <c r="A8" t="s">
        <v>2550</v>
      </c>
      <c r="B8" t="s">
        <v>5189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FF564-F9D0-4467-892D-02DCBCB3A1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4008</v>
      </c>
      <c r="B2" t="s">
        <v>5178</v>
      </c>
      <c r="E2" t="b">
        <v>1</v>
      </c>
    </row>
    <row r="3" spans="1:5" x14ac:dyDescent="0.25">
      <c r="A3" t="s">
        <v>624</v>
      </c>
      <c r="B3" t="s">
        <v>5179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94C1C-18B2-4D67-A9FB-7D26ED852F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4008</v>
      </c>
      <c r="B2" t="s">
        <v>5178</v>
      </c>
      <c r="E2" t="b">
        <v>1</v>
      </c>
    </row>
    <row r="3" spans="1:5" x14ac:dyDescent="0.25">
      <c r="A3" t="s">
        <v>624</v>
      </c>
      <c r="B3" t="s">
        <v>5179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AC838-BEA6-4D4E-AFAC-C5DE3A4A5A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3494</v>
      </c>
      <c r="B3" t="s">
        <v>5167</v>
      </c>
      <c r="E3" t="b">
        <v>1</v>
      </c>
    </row>
    <row r="4" spans="1:5" x14ac:dyDescent="0.25">
      <c r="A4" t="s">
        <v>5168</v>
      </c>
      <c r="B4" t="s">
        <v>5169</v>
      </c>
      <c r="E4" t="b">
        <v>1</v>
      </c>
    </row>
    <row r="5" spans="1:5" x14ac:dyDescent="0.25">
      <c r="A5" t="s">
        <v>5173</v>
      </c>
      <c r="B5" t="s">
        <v>5174</v>
      </c>
      <c r="E5" t="b">
        <v>1</v>
      </c>
    </row>
    <row r="6" spans="1:5" x14ac:dyDescent="0.25">
      <c r="A6" t="s">
        <v>1844</v>
      </c>
      <c r="B6" t="s">
        <v>5180</v>
      </c>
      <c r="E6" t="b">
        <v>1</v>
      </c>
    </row>
    <row r="7" spans="1:5" x14ac:dyDescent="0.25">
      <c r="A7" t="s">
        <v>1362</v>
      </c>
      <c r="B7" t="s">
        <v>5187</v>
      </c>
      <c r="E7" t="b">
        <v>1</v>
      </c>
    </row>
    <row r="8" spans="1:5" x14ac:dyDescent="0.25">
      <c r="A8" t="s">
        <v>2550</v>
      </c>
      <c r="B8" t="s">
        <v>5189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FE5E2-6209-4CAC-843C-18D4ECB200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5131</v>
      </c>
      <c r="B3" t="s">
        <v>5132</v>
      </c>
      <c r="E3" t="b">
        <v>1</v>
      </c>
    </row>
    <row r="4" spans="1:5" x14ac:dyDescent="0.25">
      <c r="A4" t="s">
        <v>5138</v>
      </c>
      <c r="B4" t="s">
        <v>5139</v>
      </c>
      <c r="E4" t="b">
        <v>1</v>
      </c>
    </row>
    <row r="5" spans="1:5" x14ac:dyDescent="0.25">
      <c r="A5" t="s">
        <v>5149</v>
      </c>
      <c r="B5" t="s">
        <v>5150</v>
      </c>
      <c r="E5" t="b">
        <v>1</v>
      </c>
    </row>
    <row r="6" spans="1:5" x14ac:dyDescent="0.25">
      <c r="A6" t="s">
        <v>5168</v>
      </c>
      <c r="B6" t="s">
        <v>5169</v>
      </c>
      <c r="E6" t="b">
        <v>1</v>
      </c>
    </row>
    <row r="7" spans="1:5" x14ac:dyDescent="0.25">
      <c r="A7" t="s">
        <v>5173</v>
      </c>
      <c r="B7" t="s">
        <v>5174</v>
      </c>
      <c r="E7" t="b">
        <v>1</v>
      </c>
    </row>
    <row r="8" spans="1:5" x14ac:dyDescent="0.25">
      <c r="A8" t="s">
        <v>4008</v>
      </c>
      <c r="B8" t="s">
        <v>5178</v>
      </c>
      <c r="E8" t="b">
        <v>1</v>
      </c>
    </row>
    <row r="9" spans="1:5" x14ac:dyDescent="0.25">
      <c r="A9" t="s">
        <v>624</v>
      </c>
      <c r="B9" t="s">
        <v>5179</v>
      </c>
      <c r="E9" t="b">
        <v>1</v>
      </c>
    </row>
    <row r="10" spans="1:5" x14ac:dyDescent="0.25">
      <c r="A10" t="s">
        <v>2550</v>
      </c>
      <c r="B10" t="s">
        <v>5189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348A2-E171-4CEC-812A-4D6596FBFA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4446</v>
      </c>
      <c r="B2" t="s">
        <v>5129</v>
      </c>
      <c r="E2" t="b">
        <v>1</v>
      </c>
    </row>
    <row r="3" spans="1:5" x14ac:dyDescent="0.25">
      <c r="A3" t="s">
        <v>5131</v>
      </c>
      <c r="B3" t="s">
        <v>5132</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76724-D948-43BB-9924-F784598FF7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5168</v>
      </c>
      <c r="B2" t="s">
        <v>5169</v>
      </c>
      <c r="E2" t="b">
        <v>1</v>
      </c>
    </row>
    <row r="3" spans="1:5" x14ac:dyDescent="0.25">
      <c r="A3" t="s">
        <v>5173</v>
      </c>
      <c r="B3" t="s">
        <v>5174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0A242-4D80-4B25-821D-5BC750FB64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5096</v>
      </c>
      <c r="B2" t="s">
        <v>5097</v>
      </c>
      <c r="E2" t="b">
        <v>1</v>
      </c>
    </row>
    <row r="3" spans="1:5" x14ac:dyDescent="0.25">
      <c r="A3" t="s">
        <v>5114</v>
      </c>
      <c r="B3" t="s">
        <v>5115</v>
      </c>
      <c r="E3" t="b">
        <v>1</v>
      </c>
    </row>
    <row r="4" spans="1:5" x14ac:dyDescent="0.25">
      <c r="A4" t="s">
        <v>5136</v>
      </c>
      <c r="B4" t="s">
        <v>5137</v>
      </c>
      <c r="E4" t="b">
        <v>1</v>
      </c>
    </row>
    <row r="5" spans="1:5" x14ac:dyDescent="0.25">
      <c r="A5" t="s">
        <v>5159</v>
      </c>
      <c r="B5" t="s">
        <v>5160</v>
      </c>
      <c r="E5" t="b">
        <v>1</v>
      </c>
    </row>
    <row r="6" spans="1:5" x14ac:dyDescent="0.25">
      <c r="A6" t="s">
        <v>3006</v>
      </c>
      <c r="B6" t="s">
        <v>5177</v>
      </c>
      <c r="E6" t="b">
        <v>1</v>
      </c>
    </row>
    <row r="7" spans="1:5" x14ac:dyDescent="0.25">
      <c r="A7" t="s">
        <v>5060</v>
      </c>
      <c r="B7" t="s">
        <v>5188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3C30D-3ACB-465C-8D8A-1FEB49470FC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5100</v>
      </c>
      <c r="B3" t="s">
        <v>5101</v>
      </c>
      <c r="E3" t="b">
        <v>1</v>
      </c>
    </row>
    <row r="4" spans="1:5" x14ac:dyDescent="0.25">
      <c r="A4" t="s">
        <v>5138</v>
      </c>
      <c r="B4" t="s">
        <v>5139</v>
      </c>
      <c r="E4" t="b">
        <v>1</v>
      </c>
    </row>
    <row r="5" spans="1:5" x14ac:dyDescent="0.25">
      <c r="A5" t="s">
        <v>5168</v>
      </c>
      <c r="B5" t="s">
        <v>5169</v>
      </c>
      <c r="E5" t="b">
        <v>1</v>
      </c>
    </row>
    <row r="6" spans="1:5" x14ac:dyDescent="0.25">
      <c r="A6" t="s">
        <v>4008</v>
      </c>
      <c r="B6" t="s">
        <v>5178</v>
      </c>
      <c r="E6" t="b">
        <v>1</v>
      </c>
    </row>
    <row r="7" spans="1:5" x14ac:dyDescent="0.25">
      <c r="A7" t="s">
        <v>624</v>
      </c>
      <c r="B7" t="s">
        <v>5179</v>
      </c>
      <c r="E7" t="b">
        <v>1</v>
      </c>
    </row>
    <row r="8" spans="1:5" x14ac:dyDescent="0.25">
      <c r="A8" t="s">
        <v>2550</v>
      </c>
      <c r="B8" t="s">
        <v>5189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A9C75-CDAC-42F0-91C9-B807C40E037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5074</v>
      </c>
      <c r="B2" t="s">
        <v>5075</v>
      </c>
      <c r="E2" t="b">
        <v>1</v>
      </c>
    </row>
    <row r="3" spans="1:5" x14ac:dyDescent="0.25">
      <c r="A3" t="s">
        <v>5081</v>
      </c>
      <c r="B3" t="s">
        <v>5082</v>
      </c>
      <c r="E3" t="b">
        <v>1</v>
      </c>
    </row>
    <row r="4" spans="1:5" x14ac:dyDescent="0.25">
      <c r="A4" t="s">
        <v>5096</v>
      </c>
      <c r="B4" t="s">
        <v>5097</v>
      </c>
      <c r="E4" t="b">
        <v>1</v>
      </c>
    </row>
    <row r="5" spans="1:5" x14ac:dyDescent="0.25">
      <c r="A5" t="s">
        <v>5100</v>
      </c>
      <c r="B5" t="s">
        <v>5101</v>
      </c>
      <c r="E5" t="b">
        <v>1</v>
      </c>
    </row>
    <row r="6" spans="1:5" x14ac:dyDescent="0.25">
      <c r="A6" t="s">
        <v>5116</v>
      </c>
      <c r="B6" t="s">
        <v>5117</v>
      </c>
      <c r="E6" t="b">
        <v>1</v>
      </c>
    </row>
    <row r="7" spans="1:5" x14ac:dyDescent="0.25">
      <c r="A7" t="s">
        <v>5119</v>
      </c>
      <c r="B7" t="s">
        <v>5120</v>
      </c>
      <c r="E7" t="b">
        <v>1</v>
      </c>
    </row>
    <row r="8" spans="1:5" x14ac:dyDescent="0.25">
      <c r="A8" t="s">
        <v>5123</v>
      </c>
      <c r="B8" t="s">
        <v>5124</v>
      </c>
      <c r="E8" t="b">
        <v>1</v>
      </c>
    </row>
    <row r="9" spans="1:5" x14ac:dyDescent="0.25">
      <c r="A9" t="s">
        <v>5155</v>
      </c>
      <c r="B9" t="s">
        <v>5156</v>
      </c>
      <c r="E9" t="b">
        <v>1</v>
      </c>
    </row>
    <row r="10" spans="1:5" x14ac:dyDescent="0.25">
      <c r="A10" t="s">
        <v>5157</v>
      </c>
      <c r="B10" t="s">
        <v>5158</v>
      </c>
      <c r="E10" t="b">
        <v>1</v>
      </c>
    </row>
    <row r="11" spans="1:5" x14ac:dyDescent="0.25">
      <c r="A11" t="s">
        <v>5159</v>
      </c>
      <c r="B11" t="s">
        <v>5160</v>
      </c>
      <c r="E11" t="b">
        <v>1</v>
      </c>
    </row>
    <row r="12" spans="1:5" x14ac:dyDescent="0.25">
      <c r="A12" t="s">
        <v>3006</v>
      </c>
      <c r="B12" t="s">
        <v>5177</v>
      </c>
      <c r="E12" t="b">
        <v>1</v>
      </c>
    </row>
    <row r="13" spans="1:5" x14ac:dyDescent="0.25">
      <c r="A13" t="s">
        <v>4008</v>
      </c>
      <c r="B13" t="s">
        <v>5178</v>
      </c>
      <c r="E13" t="b">
        <v>1</v>
      </c>
    </row>
    <row r="14" spans="1:5" x14ac:dyDescent="0.25">
      <c r="A14" t="s">
        <v>624</v>
      </c>
      <c r="B14" t="s">
        <v>5179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18985-4CAF-4D93-ADEE-383DD9D62F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5149</v>
      </c>
      <c r="B3" t="s">
        <v>5150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B2BD3-412F-4FB7-B36F-CB9FD632A9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5149</v>
      </c>
      <c r="B3" t="s">
        <v>5150</v>
      </c>
      <c r="E3" t="b">
        <v>1</v>
      </c>
    </row>
    <row r="4" spans="1:5" x14ac:dyDescent="0.25">
      <c r="A4" t="s">
        <v>4008</v>
      </c>
      <c r="B4" t="s">
        <v>5178</v>
      </c>
      <c r="E4" t="b">
        <v>1</v>
      </c>
    </row>
    <row r="5" spans="1:5" x14ac:dyDescent="0.25">
      <c r="A5" t="s">
        <v>624</v>
      </c>
      <c r="B5" t="s">
        <v>5179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3EE64-0239-4DF1-9317-1032D7C78C4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5074</v>
      </c>
      <c r="B2" t="s">
        <v>5075</v>
      </c>
      <c r="E2" t="b">
        <v>1</v>
      </c>
    </row>
    <row r="3" spans="1:5" x14ac:dyDescent="0.25">
      <c r="A3" t="s">
        <v>5081</v>
      </c>
      <c r="B3" t="s">
        <v>5082</v>
      </c>
      <c r="E3" t="b">
        <v>1</v>
      </c>
    </row>
    <row r="4" spans="1:5" x14ac:dyDescent="0.25">
      <c r="A4" t="s">
        <v>5096</v>
      </c>
      <c r="B4" t="s">
        <v>5097</v>
      </c>
      <c r="E4" t="b">
        <v>1</v>
      </c>
    </row>
    <row r="5" spans="1:5" x14ac:dyDescent="0.25">
      <c r="A5" t="s">
        <v>5100</v>
      </c>
      <c r="B5" t="s">
        <v>5101</v>
      </c>
      <c r="E5" t="b">
        <v>1</v>
      </c>
    </row>
    <row r="6" spans="1:5" x14ac:dyDescent="0.25">
      <c r="A6" t="s">
        <v>5116</v>
      </c>
      <c r="B6" t="s">
        <v>5117</v>
      </c>
      <c r="E6" t="b">
        <v>1</v>
      </c>
    </row>
    <row r="7" spans="1:5" x14ac:dyDescent="0.25">
      <c r="A7" t="s">
        <v>5119</v>
      </c>
      <c r="B7" t="s">
        <v>5120</v>
      </c>
      <c r="E7" t="b">
        <v>1</v>
      </c>
    </row>
    <row r="8" spans="1:5" x14ac:dyDescent="0.25">
      <c r="A8" t="s">
        <v>5123</v>
      </c>
      <c r="B8" t="s">
        <v>5124</v>
      </c>
      <c r="E8" t="b">
        <v>1</v>
      </c>
    </row>
    <row r="9" spans="1:5" x14ac:dyDescent="0.25">
      <c r="A9" t="s">
        <v>5155</v>
      </c>
      <c r="B9" t="s">
        <v>5156</v>
      </c>
      <c r="E9" t="b">
        <v>1</v>
      </c>
    </row>
    <row r="10" spans="1:5" x14ac:dyDescent="0.25">
      <c r="A10" t="s">
        <v>5157</v>
      </c>
      <c r="B10" t="s">
        <v>5158</v>
      </c>
      <c r="E10" t="b">
        <v>1</v>
      </c>
    </row>
    <row r="11" spans="1:5" x14ac:dyDescent="0.25">
      <c r="A11" t="s">
        <v>5159</v>
      </c>
      <c r="B11" t="s">
        <v>5160</v>
      </c>
      <c r="E11" t="b">
        <v>1</v>
      </c>
    </row>
    <row r="12" spans="1:5" x14ac:dyDescent="0.25">
      <c r="A12" t="s">
        <v>3006</v>
      </c>
      <c r="B12" t="s">
        <v>5177</v>
      </c>
      <c r="E12" t="b">
        <v>1</v>
      </c>
    </row>
    <row r="13" spans="1:5" x14ac:dyDescent="0.25">
      <c r="A13" t="s">
        <v>4008</v>
      </c>
      <c r="B13" t="s">
        <v>5178</v>
      </c>
      <c r="E13" t="b">
        <v>1</v>
      </c>
    </row>
    <row r="14" spans="1:5" x14ac:dyDescent="0.25">
      <c r="A14" t="s">
        <v>624</v>
      </c>
      <c r="B14" t="s">
        <v>5179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7D30F-B04C-4D49-9D06-08C991016D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2984</v>
      </c>
      <c r="B3" t="s">
        <v>5130</v>
      </c>
      <c r="E3" t="b">
        <v>1</v>
      </c>
    </row>
    <row r="4" spans="1:5" x14ac:dyDescent="0.25">
      <c r="A4" t="s">
        <v>5168</v>
      </c>
      <c r="B4" t="s">
        <v>5169</v>
      </c>
      <c r="E4" t="b">
        <v>1</v>
      </c>
    </row>
    <row r="5" spans="1:5" x14ac:dyDescent="0.25">
      <c r="A5" t="s">
        <v>4008</v>
      </c>
      <c r="B5" t="s">
        <v>5178</v>
      </c>
      <c r="E5" t="b">
        <v>1</v>
      </c>
    </row>
    <row r="6" spans="1:5" x14ac:dyDescent="0.25">
      <c r="A6" t="s">
        <v>624</v>
      </c>
      <c r="B6" t="s">
        <v>5179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C55FD-7688-476A-9BF6-9E69AEB2B9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5077</v>
      </c>
      <c r="E2" t="b">
        <v>1</v>
      </c>
    </row>
    <row r="3" spans="1:5" x14ac:dyDescent="0.25">
      <c r="A3" t="s">
        <v>5078</v>
      </c>
      <c r="B3" t="s">
        <v>5079</v>
      </c>
      <c r="E3" t="b">
        <v>1</v>
      </c>
    </row>
    <row r="4" spans="1:5" x14ac:dyDescent="0.25">
      <c r="A4" t="s">
        <v>5083</v>
      </c>
      <c r="B4" t="s">
        <v>5084</v>
      </c>
      <c r="E4" t="b">
        <v>1</v>
      </c>
    </row>
    <row r="5" spans="1:5" x14ac:dyDescent="0.25">
      <c r="A5" t="s">
        <v>5092</v>
      </c>
      <c r="B5" t="s">
        <v>5093</v>
      </c>
      <c r="E5" t="b">
        <v>1</v>
      </c>
    </row>
    <row r="6" spans="1:5" x14ac:dyDescent="0.25">
      <c r="A6" t="s">
        <v>5100</v>
      </c>
      <c r="B6" t="s">
        <v>5101</v>
      </c>
      <c r="E6" t="b">
        <v>1</v>
      </c>
    </row>
    <row r="7" spans="1:5" x14ac:dyDescent="0.25">
      <c r="A7" t="s">
        <v>5138</v>
      </c>
      <c r="B7" t="s">
        <v>5139</v>
      </c>
      <c r="E7" t="b">
        <v>1</v>
      </c>
    </row>
    <row r="8" spans="1:5" x14ac:dyDescent="0.25">
      <c r="A8" t="s">
        <v>5144</v>
      </c>
      <c r="B8" t="s">
        <v>5145</v>
      </c>
      <c r="E8" t="b">
        <v>1</v>
      </c>
    </row>
    <row r="9" spans="1:5" x14ac:dyDescent="0.25">
      <c r="A9" t="s">
        <v>5149</v>
      </c>
      <c r="B9" t="s">
        <v>5150</v>
      </c>
      <c r="E9" t="b">
        <v>1</v>
      </c>
    </row>
    <row r="10" spans="1:5" x14ac:dyDescent="0.25">
      <c r="A10" t="s">
        <v>5168</v>
      </c>
      <c r="B10" t="s">
        <v>5169</v>
      </c>
      <c r="E10" t="b">
        <v>1</v>
      </c>
    </row>
    <row r="11" spans="1:5" x14ac:dyDescent="0.25">
      <c r="A11" t="s">
        <v>5175</v>
      </c>
      <c r="B11" t="s">
        <v>5176</v>
      </c>
      <c r="E11" t="b">
        <v>1</v>
      </c>
    </row>
    <row r="12" spans="1:5" x14ac:dyDescent="0.25">
      <c r="A12" t="s">
        <v>4008</v>
      </c>
      <c r="B12" t="s">
        <v>5178</v>
      </c>
      <c r="E12" t="b">
        <v>1</v>
      </c>
    </row>
    <row r="13" spans="1:5" x14ac:dyDescent="0.25">
      <c r="A13" t="s">
        <v>624</v>
      </c>
      <c r="B13" t="s">
        <v>5179</v>
      </c>
      <c r="E13" t="b">
        <v>1</v>
      </c>
    </row>
    <row r="14" spans="1:5" x14ac:dyDescent="0.25">
      <c r="A14" t="s">
        <v>2550</v>
      </c>
      <c r="B14" t="s">
        <v>5189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F907-2689-40CF-BDEB-A719F87845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5090</v>
      </c>
      <c r="B2" t="s">
        <v>5091</v>
      </c>
      <c r="E2" t="b">
        <v>1</v>
      </c>
    </row>
    <row r="3" spans="1:5" x14ac:dyDescent="0.25">
      <c r="A3" t="s">
        <v>5096</v>
      </c>
      <c r="B3" t="s">
        <v>5097</v>
      </c>
      <c r="E3" t="b">
        <v>1</v>
      </c>
    </row>
    <row r="4" spans="1:5" x14ac:dyDescent="0.25">
      <c r="A4" t="s">
        <v>5116</v>
      </c>
      <c r="B4" t="s">
        <v>5117</v>
      </c>
      <c r="E4" t="b">
        <v>1</v>
      </c>
    </row>
    <row r="5" spans="1:5" x14ac:dyDescent="0.25">
      <c r="A5" t="s">
        <v>5123</v>
      </c>
      <c r="B5" t="s">
        <v>5124</v>
      </c>
      <c r="E5" t="b">
        <v>1</v>
      </c>
    </row>
    <row r="6" spans="1:5" x14ac:dyDescent="0.25">
      <c r="A6" t="s">
        <v>5155</v>
      </c>
      <c r="B6" t="s">
        <v>5156</v>
      </c>
      <c r="E6" t="b">
        <v>1</v>
      </c>
    </row>
    <row r="7" spans="1:5" x14ac:dyDescent="0.25">
      <c r="A7" t="s">
        <v>5159</v>
      </c>
      <c r="B7" t="s">
        <v>5160</v>
      </c>
      <c r="E7" t="b">
        <v>1</v>
      </c>
    </row>
    <row r="8" spans="1:5" x14ac:dyDescent="0.25">
      <c r="A8" t="s">
        <v>3006</v>
      </c>
      <c r="B8" t="s">
        <v>5177</v>
      </c>
      <c r="E8" t="b">
        <v>1</v>
      </c>
    </row>
    <row r="9" spans="1:5" x14ac:dyDescent="0.25">
      <c r="A9" t="s">
        <v>4008</v>
      </c>
      <c r="B9" t="s">
        <v>5178</v>
      </c>
      <c r="E9" t="b">
        <v>1</v>
      </c>
    </row>
    <row r="10" spans="1:5" x14ac:dyDescent="0.25">
      <c r="A10" t="s">
        <v>624</v>
      </c>
      <c r="B10" t="s">
        <v>5179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5335-F85B-47DC-8BCB-8C396920A1B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5074</v>
      </c>
      <c r="B2" t="s">
        <v>5075</v>
      </c>
      <c r="E2" t="b">
        <v>1</v>
      </c>
    </row>
    <row r="3" spans="1:5" x14ac:dyDescent="0.25">
      <c r="A3" t="s">
        <v>5078</v>
      </c>
      <c r="B3" t="s">
        <v>5079</v>
      </c>
      <c r="E3" t="b">
        <v>1</v>
      </c>
    </row>
    <row r="4" spans="1:5" x14ac:dyDescent="0.25">
      <c r="A4" t="s">
        <v>5081</v>
      </c>
      <c r="B4" t="s">
        <v>5082</v>
      </c>
      <c r="E4" t="b">
        <v>1</v>
      </c>
    </row>
    <row r="5" spans="1:5" x14ac:dyDescent="0.25">
      <c r="A5" t="s">
        <v>5092</v>
      </c>
      <c r="B5" t="s">
        <v>5093</v>
      </c>
      <c r="E5" t="b">
        <v>1</v>
      </c>
    </row>
    <row r="6" spans="1:5" x14ac:dyDescent="0.25">
      <c r="A6" t="s">
        <v>5096</v>
      </c>
      <c r="B6" t="s">
        <v>5097</v>
      </c>
      <c r="E6" t="b">
        <v>1</v>
      </c>
    </row>
    <row r="7" spans="1:5" x14ac:dyDescent="0.25">
      <c r="A7" t="s">
        <v>5100</v>
      </c>
      <c r="B7" t="s">
        <v>5101</v>
      </c>
      <c r="E7" t="b">
        <v>1</v>
      </c>
    </row>
    <row r="8" spans="1:5" x14ac:dyDescent="0.25">
      <c r="A8" t="s">
        <v>5116</v>
      </c>
      <c r="B8" t="s">
        <v>5117</v>
      </c>
      <c r="E8" t="b">
        <v>1</v>
      </c>
    </row>
    <row r="9" spans="1:5" x14ac:dyDescent="0.25">
      <c r="A9" t="s">
        <v>5119</v>
      </c>
      <c r="B9" t="s">
        <v>5120</v>
      </c>
      <c r="E9" t="b">
        <v>1</v>
      </c>
    </row>
    <row r="10" spans="1:5" x14ac:dyDescent="0.25">
      <c r="A10" t="s">
        <v>5123</v>
      </c>
      <c r="B10" t="s">
        <v>5124</v>
      </c>
      <c r="E10" t="b">
        <v>1</v>
      </c>
    </row>
    <row r="11" spans="1:5" x14ac:dyDescent="0.25">
      <c r="A11" t="s">
        <v>5155</v>
      </c>
      <c r="B11" t="s">
        <v>5156</v>
      </c>
      <c r="E11" t="b">
        <v>1</v>
      </c>
    </row>
    <row r="12" spans="1:5" x14ac:dyDescent="0.25">
      <c r="A12" t="s">
        <v>5157</v>
      </c>
      <c r="B12" t="s">
        <v>5158</v>
      </c>
      <c r="E12" t="b">
        <v>1</v>
      </c>
    </row>
    <row r="13" spans="1:5" x14ac:dyDescent="0.25">
      <c r="A13" t="s">
        <v>5159</v>
      </c>
      <c r="B13" t="s">
        <v>5160</v>
      </c>
      <c r="E13" t="b">
        <v>1</v>
      </c>
    </row>
    <row r="14" spans="1:5" x14ac:dyDescent="0.25">
      <c r="A14" t="s">
        <v>5168</v>
      </c>
      <c r="B14" t="s">
        <v>5169</v>
      </c>
      <c r="E14" t="b">
        <v>1</v>
      </c>
    </row>
    <row r="15" spans="1:5" x14ac:dyDescent="0.25">
      <c r="A15" t="s">
        <v>3006</v>
      </c>
      <c r="B15" t="s">
        <v>5177</v>
      </c>
      <c r="E15" t="b">
        <v>1</v>
      </c>
    </row>
    <row r="16" spans="1:5" x14ac:dyDescent="0.25">
      <c r="A16" t="s">
        <v>4008</v>
      </c>
      <c r="B16" t="s">
        <v>5178</v>
      </c>
      <c r="E16" t="b">
        <v>1</v>
      </c>
    </row>
    <row r="17" spans="1:5" x14ac:dyDescent="0.25">
      <c r="A17" t="s">
        <v>624</v>
      </c>
      <c r="B17" t="s">
        <v>5179</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61262-DE84-49B7-B7E3-75E7AB42939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5127</v>
      </c>
      <c r="B3" t="s">
        <v>5128</v>
      </c>
      <c r="E3" t="b">
        <v>1</v>
      </c>
    </row>
    <row r="4" spans="1:5" x14ac:dyDescent="0.25">
      <c r="A4" t="s">
        <v>5168</v>
      </c>
      <c r="B4" t="s">
        <v>5169</v>
      </c>
      <c r="E4" t="b">
        <v>1</v>
      </c>
    </row>
    <row r="5" spans="1:5" x14ac:dyDescent="0.25">
      <c r="A5" t="s">
        <v>5173</v>
      </c>
      <c r="B5" t="s">
        <v>5174</v>
      </c>
      <c r="E5" t="b">
        <v>1</v>
      </c>
    </row>
    <row r="6" spans="1:5" x14ac:dyDescent="0.25">
      <c r="A6" t="s">
        <v>4008</v>
      </c>
      <c r="B6" t="s">
        <v>5178</v>
      </c>
      <c r="E6" t="b">
        <v>1</v>
      </c>
    </row>
    <row r="7" spans="1:5" x14ac:dyDescent="0.25">
      <c r="A7" t="s">
        <v>624</v>
      </c>
      <c r="B7" t="s">
        <v>5179</v>
      </c>
      <c r="E7" t="b">
        <v>1</v>
      </c>
    </row>
    <row r="8" spans="1:5" x14ac:dyDescent="0.25">
      <c r="A8" t="s">
        <v>2550</v>
      </c>
      <c r="B8" t="s">
        <v>5189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FC40B-A421-4C0C-B0AC-F7C3CA003C5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5077</v>
      </c>
      <c r="E2" t="b">
        <v>1</v>
      </c>
    </row>
    <row r="3" spans="1:5" x14ac:dyDescent="0.25">
      <c r="A3" t="s">
        <v>5131</v>
      </c>
      <c r="B3" t="s">
        <v>5132</v>
      </c>
      <c r="E3" t="b">
        <v>1</v>
      </c>
    </row>
    <row r="4" spans="1:5" x14ac:dyDescent="0.25">
      <c r="A4" t="s">
        <v>5175</v>
      </c>
      <c r="B4" t="s">
        <v>5176</v>
      </c>
      <c r="E4" t="b">
        <v>1</v>
      </c>
    </row>
    <row r="5" spans="1:5" x14ac:dyDescent="0.25">
      <c r="A5" t="s">
        <v>4008</v>
      </c>
      <c r="B5" t="s">
        <v>5178</v>
      </c>
      <c r="E5" t="b">
        <v>1</v>
      </c>
    </row>
    <row r="6" spans="1:5" x14ac:dyDescent="0.25">
      <c r="A6" t="s">
        <v>624</v>
      </c>
      <c r="B6" t="s">
        <v>5179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82AEB-19D3-49BB-8E94-52237A3D9E7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5077</v>
      </c>
      <c r="E2" t="b">
        <v>1</v>
      </c>
    </row>
    <row r="3" spans="1:5" x14ac:dyDescent="0.25">
      <c r="A3" t="s">
        <v>5098</v>
      </c>
      <c r="B3" t="s">
        <v>5099</v>
      </c>
      <c r="E3" t="b">
        <v>1</v>
      </c>
    </row>
    <row r="4" spans="1:5" x14ac:dyDescent="0.25">
      <c r="A4" t="s">
        <v>5100</v>
      </c>
      <c r="B4" t="s">
        <v>5101</v>
      </c>
      <c r="E4" t="b">
        <v>1</v>
      </c>
    </row>
    <row r="5" spans="1:5" x14ac:dyDescent="0.25">
      <c r="A5" t="s">
        <v>5168</v>
      </c>
      <c r="B5" t="s">
        <v>5169</v>
      </c>
      <c r="E5" t="b">
        <v>1</v>
      </c>
    </row>
    <row r="6" spans="1:5" x14ac:dyDescent="0.25">
      <c r="A6" t="s">
        <v>5175</v>
      </c>
      <c r="B6" t="s">
        <v>5176</v>
      </c>
      <c r="E6" t="b">
        <v>1</v>
      </c>
    </row>
    <row r="7" spans="1:5" x14ac:dyDescent="0.25">
      <c r="A7" t="s">
        <v>4008</v>
      </c>
      <c r="B7" t="s">
        <v>5178</v>
      </c>
      <c r="E7" t="b">
        <v>1</v>
      </c>
    </row>
    <row r="8" spans="1:5" x14ac:dyDescent="0.25">
      <c r="A8" t="s">
        <v>624</v>
      </c>
      <c r="B8" t="s">
        <v>5179</v>
      </c>
      <c r="E8" t="b">
        <v>1</v>
      </c>
    </row>
    <row r="9" spans="1:5" x14ac:dyDescent="0.25">
      <c r="A9" t="s">
        <v>2550</v>
      </c>
      <c r="B9" t="s">
        <v>5189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50FF5-9391-4828-9169-23EF0C7639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5096</v>
      </c>
      <c r="B3" t="s">
        <v>5097</v>
      </c>
      <c r="E3" t="b">
        <v>1</v>
      </c>
    </row>
    <row r="4" spans="1:5" x14ac:dyDescent="0.25">
      <c r="A4" t="s">
        <v>5100</v>
      </c>
      <c r="B4" t="s">
        <v>5101</v>
      </c>
      <c r="E4" t="b">
        <v>1</v>
      </c>
    </row>
    <row r="5" spans="1:5" x14ac:dyDescent="0.25">
      <c r="A5" t="s">
        <v>5116</v>
      </c>
      <c r="B5" t="s">
        <v>5117</v>
      </c>
      <c r="E5" t="b">
        <v>1</v>
      </c>
    </row>
    <row r="6" spans="1:5" x14ac:dyDescent="0.25">
      <c r="A6" t="s">
        <v>5123</v>
      </c>
      <c r="B6" t="s">
        <v>5124</v>
      </c>
      <c r="E6" t="b">
        <v>1</v>
      </c>
    </row>
    <row r="7" spans="1:5" x14ac:dyDescent="0.25">
      <c r="A7" t="s">
        <v>5155</v>
      </c>
      <c r="B7" t="s">
        <v>5156</v>
      </c>
      <c r="E7" t="b">
        <v>1</v>
      </c>
    </row>
    <row r="8" spans="1:5" x14ac:dyDescent="0.25">
      <c r="A8" t="s">
        <v>3006</v>
      </c>
      <c r="B8" t="s">
        <v>5177</v>
      </c>
      <c r="E8" t="b">
        <v>1</v>
      </c>
    </row>
    <row r="9" spans="1:5" x14ac:dyDescent="0.25">
      <c r="A9" t="s">
        <v>4008</v>
      </c>
      <c r="B9" t="s">
        <v>5178</v>
      </c>
      <c r="E9" t="b">
        <v>1</v>
      </c>
    </row>
    <row r="10" spans="1:5" x14ac:dyDescent="0.25">
      <c r="A10" t="s">
        <v>624</v>
      </c>
      <c r="B10" t="s">
        <v>5179</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DB93-336B-4F04-8F81-06B521A67F8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5083</v>
      </c>
      <c r="B2" t="s">
        <v>5084</v>
      </c>
      <c r="E2" t="b">
        <v>1</v>
      </c>
    </row>
    <row r="3" spans="1:5" x14ac:dyDescent="0.25">
      <c r="A3" t="s">
        <v>5088</v>
      </c>
      <c r="B3" t="s">
        <v>5089</v>
      </c>
      <c r="E3" t="b">
        <v>1</v>
      </c>
    </row>
    <row r="4" spans="1:5" x14ac:dyDescent="0.25">
      <c r="A4" t="s">
        <v>5098</v>
      </c>
      <c r="B4" t="s">
        <v>5099</v>
      </c>
      <c r="E4" t="b">
        <v>1</v>
      </c>
    </row>
    <row r="5" spans="1:5" x14ac:dyDescent="0.25">
      <c r="A5" t="s">
        <v>5100</v>
      </c>
      <c r="B5" t="s">
        <v>5101</v>
      </c>
      <c r="E5" t="b">
        <v>1</v>
      </c>
    </row>
    <row r="6" spans="1:5" x14ac:dyDescent="0.25">
      <c r="A6" t="s">
        <v>5136</v>
      </c>
      <c r="B6" t="s">
        <v>5137</v>
      </c>
      <c r="E6" t="b">
        <v>1</v>
      </c>
    </row>
    <row r="7" spans="1:5" x14ac:dyDescent="0.25">
      <c r="A7" t="s">
        <v>5149</v>
      </c>
      <c r="B7" t="s">
        <v>5150</v>
      </c>
      <c r="E7" t="b">
        <v>1</v>
      </c>
    </row>
    <row r="8" spans="1:5" x14ac:dyDescent="0.25">
      <c r="A8" t="s">
        <v>5155</v>
      </c>
      <c r="B8" t="s">
        <v>5156</v>
      </c>
      <c r="E8" t="b">
        <v>1</v>
      </c>
    </row>
    <row r="9" spans="1:5" x14ac:dyDescent="0.25">
      <c r="A9" t="s">
        <v>5159</v>
      </c>
      <c r="B9" t="s">
        <v>5160</v>
      </c>
      <c r="E9" t="b">
        <v>1</v>
      </c>
    </row>
    <row r="10" spans="1:5" x14ac:dyDescent="0.25">
      <c r="A10" t="s">
        <v>5168</v>
      </c>
      <c r="B10" t="s">
        <v>5169</v>
      </c>
      <c r="E10" t="b">
        <v>1</v>
      </c>
    </row>
    <row r="11" spans="1:5" x14ac:dyDescent="0.25">
      <c r="A11" t="s">
        <v>5175</v>
      </c>
      <c r="B11" t="s">
        <v>5176</v>
      </c>
      <c r="E11" t="b">
        <v>1</v>
      </c>
    </row>
    <row r="12" spans="1:5" x14ac:dyDescent="0.25">
      <c r="A12" t="s">
        <v>4008</v>
      </c>
      <c r="B12" t="s">
        <v>5178</v>
      </c>
      <c r="E12" t="b">
        <v>1</v>
      </c>
    </row>
    <row r="13" spans="1:5" x14ac:dyDescent="0.25">
      <c r="A13" t="s">
        <v>624</v>
      </c>
      <c r="B13" t="s">
        <v>5179</v>
      </c>
      <c r="E13" t="b">
        <v>1</v>
      </c>
    </row>
    <row r="14" spans="1:5" x14ac:dyDescent="0.25">
      <c r="A14" t="s">
        <v>2550</v>
      </c>
      <c r="B14" t="s">
        <v>5189</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EA7D9-BA0A-457B-97E3-AAEFD14664A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5092</v>
      </c>
      <c r="B3" t="s">
        <v>5093</v>
      </c>
      <c r="E3" t="b">
        <v>1</v>
      </c>
    </row>
    <row r="4" spans="1:5" x14ac:dyDescent="0.25">
      <c r="A4" t="s">
        <v>5100</v>
      </c>
      <c r="B4" t="s">
        <v>5101</v>
      </c>
      <c r="E4" t="b">
        <v>1</v>
      </c>
    </row>
    <row r="5" spans="1:5" x14ac:dyDescent="0.25">
      <c r="A5" t="s">
        <v>5123</v>
      </c>
      <c r="B5" t="s">
        <v>5124</v>
      </c>
      <c r="E5" t="b">
        <v>1</v>
      </c>
    </row>
    <row r="6" spans="1:5" x14ac:dyDescent="0.25">
      <c r="A6" t="s">
        <v>5138</v>
      </c>
      <c r="B6" t="s">
        <v>5139</v>
      </c>
      <c r="E6" t="b">
        <v>1</v>
      </c>
    </row>
    <row r="7" spans="1:5" x14ac:dyDescent="0.25">
      <c r="A7" t="s">
        <v>5155</v>
      </c>
      <c r="B7" t="s">
        <v>5156</v>
      </c>
      <c r="E7" t="b">
        <v>1</v>
      </c>
    </row>
    <row r="8" spans="1:5" x14ac:dyDescent="0.25">
      <c r="A8" t="s">
        <v>5159</v>
      </c>
      <c r="B8" t="s">
        <v>5160</v>
      </c>
      <c r="E8" t="b">
        <v>1</v>
      </c>
    </row>
    <row r="9" spans="1:5" x14ac:dyDescent="0.25">
      <c r="A9" t="s">
        <v>4008</v>
      </c>
      <c r="B9" t="s">
        <v>5178</v>
      </c>
      <c r="E9" t="b">
        <v>1</v>
      </c>
    </row>
    <row r="10" spans="1:5" x14ac:dyDescent="0.25">
      <c r="A10" t="s">
        <v>624</v>
      </c>
      <c r="B10" t="s">
        <v>5179</v>
      </c>
      <c r="E10" t="b">
        <v>1</v>
      </c>
    </row>
    <row r="11" spans="1:5" x14ac:dyDescent="0.25">
      <c r="A11" t="s">
        <v>2550</v>
      </c>
      <c r="B11" t="s">
        <v>5189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6B851-03B3-4055-B229-FB7F96A8D2D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5077</v>
      </c>
      <c r="E2" t="b">
        <v>1</v>
      </c>
    </row>
    <row r="3" spans="1:5" x14ac:dyDescent="0.25">
      <c r="A3" t="s">
        <v>5098</v>
      </c>
      <c r="B3" t="s">
        <v>5099</v>
      </c>
      <c r="E3" t="b">
        <v>1</v>
      </c>
    </row>
    <row r="4" spans="1:5" x14ac:dyDescent="0.25">
      <c r="A4" t="s">
        <v>5100</v>
      </c>
      <c r="B4" t="s">
        <v>5101</v>
      </c>
      <c r="E4" t="b">
        <v>1</v>
      </c>
    </row>
    <row r="5" spans="1:5" x14ac:dyDescent="0.25">
      <c r="A5" t="s">
        <v>5149</v>
      </c>
      <c r="B5" t="s">
        <v>5150</v>
      </c>
      <c r="E5" t="b">
        <v>1</v>
      </c>
    </row>
    <row r="6" spans="1:5" x14ac:dyDescent="0.25">
      <c r="A6" t="s">
        <v>5168</v>
      </c>
      <c r="B6" t="s">
        <v>5169</v>
      </c>
      <c r="E6" t="b">
        <v>1</v>
      </c>
    </row>
    <row r="7" spans="1:5" x14ac:dyDescent="0.25">
      <c r="A7" t="s">
        <v>5175</v>
      </c>
      <c r="B7" t="s">
        <v>5176</v>
      </c>
      <c r="E7" t="b">
        <v>1</v>
      </c>
    </row>
    <row r="8" spans="1:5" x14ac:dyDescent="0.25">
      <c r="A8" t="s">
        <v>4008</v>
      </c>
      <c r="B8" t="s">
        <v>5178</v>
      </c>
      <c r="E8" t="b">
        <v>1</v>
      </c>
    </row>
    <row r="9" spans="1:5" x14ac:dyDescent="0.25">
      <c r="A9" t="s">
        <v>624</v>
      </c>
      <c r="B9" t="s">
        <v>5179</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C42E-4DEA-409F-A2DD-7EB39ECDD3F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1172</v>
      </c>
      <c r="B2" t="s">
        <v>5102</v>
      </c>
      <c r="E2" t="b">
        <v>1</v>
      </c>
    </row>
    <row r="3" spans="1:5" x14ac:dyDescent="0.25">
      <c r="A3" t="s">
        <v>5103</v>
      </c>
      <c r="B3" t="s">
        <v>5104</v>
      </c>
      <c r="E3" t="b">
        <v>1</v>
      </c>
    </row>
    <row r="4" spans="1:5" x14ac:dyDescent="0.25">
      <c r="A4" t="s">
        <v>2426</v>
      </c>
      <c r="B4" t="s">
        <v>5105</v>
      </c>
      <c r="E4" t="b">
        <v>1</v>
      </c>
    </row>
    <row r="5" spans="1:5" x14ac:dyDescent="0.25">
      <c r="A5" t="s">
        <v>3588</v>
      </c>
      <c r="B5" t="s">
        <v>5106</v>
      </c>
      <c r="E5" t="b">
        <v>1</v>
      </c>
    </row>
    <row r="6" spans="1:5" x14ac:dyDescent="0.25">
      <c r="A6" t="s">
        <v>3454</v>
      </c>
      <c r="B6" t="s">
        <v>5107</v>
      </c>
      <c r="E6" t="b">
        <v>1</v>
      </c>
    </row>
    <row r="7" spans="1:5" x14ac:dyDescent="0.25">
      <c r="A7" t="s">
        <v>5108</v>
      </c>
      <c r="B7" t="s">
        <v>5109</v>
      </c>
      <c r="E7" t="b">
        <v>1</v>
      </c>
    </row>
    <row r="8" spans="1:5" x14ac:dyDescent="0.25">
      <c r="A8" t="s">
        <v>2898</v>
      </c>
      <c r="B8" t="s">
        <v>5141</v>
      </c>
      <c r="E8" t="b">
        <v>1</v>
      </c>
    </row>
    <row r="9" spans="1:5" x14ac:dyDescent="0.25">
      <c r="A9" t="s">
        <v>4008</v>
      </c>
      <c r="B9" t="s">
        <v>5178</v>
      </c>
      <c r="E9" t="b">
        <v>1</v>
      </c>
    </row>
    <row r="10" spans="1:5" x14ac:dyDescent="0.25">
      <c r="A10" t="s">
        <v>624</v>
      </c>
      <c r="B10" t="s">
        <v>5179</v>
      </c>
      <c r="E10" t="b">
        <v>1</v>
      </c>
    </row>
    <row r="11" spans="1:5" x14ac:dyDescent="0.25">
      <c r="A11" t="s">
        <v>2550</v>
      </c>
      <c r="B11" t="s">
        <v>5189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80AA2-27E5-4D2E-87F5-F942D21358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2630</v>
      </c>
      <c r="B3" t="s">
        <v>5095</v>
      </c>
      <c r="E3" t="b">
        <v>1</v>
      </c>
    </row>
    <row r="4" spans="1:5" x14ac:dyDescent="0.25">
      <c r="A4" t="s">
        <v>5100</v>
      </c>
      <c r="B4" t="s">
        <v>5101</v>
      </c>
      <c r="E4" t="b">
        <v>1</v>
      </c>
    </row>
    <row r="5" spans="1:5" x14ac:dyDescent="0.25">
      <c r="A5" t="s">
        <v>2118</v>
      </c>
      <c r="B5" t="s">
        <v>5164</v>
      </c>
      <c r="E5" t="b">
        <v>1</v>
      </c>
    </row>
    <row r="6" spans="1:5" x14ac:dyDescent="0.25">
      <c r="A6" t="s">
        <v>1570</v>
      </c>
      <c r="B6" t="s">
        <v>5165</v>
      </c>
      <c r="E6" t="b">
        <v>1</v>
      </c>
    </row>
    <row r="7" spans="1:5" x14ac:dyDescent="0.25">
      <c r="A7" t="s">
        <v>1872</v>
      </c>
      <c r="B7" t="s">
        <v>5166</v>
      </c>
      <c r="E7" t="b">
        <v>1</v>
      </c>
    </row>
    <row r="8" spans="1:5" x14ac:dyDescent="0.25">
      <c r="A8" t="s">
        <v>4008</v>
      </c>
      <c r="B8" t="s">
        <v>5178</v>
      </c>
      <c r="E8" t="b">
        <v>1</v>
      </c>
    </row>
    <row r="9" spans="1:5" x14ac:dyDescent="0.25">
      <c r="A9" t="s">
        <v>624</v>
      </c>
      <c r="B9" t="s">
        <v>5179</v>
      </c>
      <c r="E9" t="b">
        <v>1</v>
      </c>
    </row>
    <row r="10" spans="1:5" x14ac:dyDescent="0.25">
      <c r="A10" t="s">
        <v>2550</v>
      </c>
      <c r="B10" t="s">
        <v>5189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FB435-0A2D-49A6-BDBE-18B326ABE2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5083</v>
      </c>
      <c r="B3" t="s">
        <v>5084</v>
      </c>
      <c r="E3" t="b">
        <v>1</v>
      </c>
    </row>
    <row r="4" spans="1:5" x14ac:dyDescent="0.25">
      <c r="A4" t="s">
        <v>5100</v>
      </c>
      <c r="B4" t="s">
        <v>5101</v>
      </c>
      <c r="E4" t="b">
        <v>1</v>
      </c>
    </row>
    <row r="5" spans="1:5" x14ac:dyDescent="0.25">
      <c r="A5" t="s">
        <v>3656</v>
      </c>
      <c r="B5" t="s">
        <v>5146</v>
      </c>
      <c r="E5" t="b">
        <v>1</v>
      </c>
    </row>
    <row r="6" spans="1:5" x14ac:dyDescent="0.25">
      <c r="A6" t="s">
        <v>4008</v>
      </c>
      <c r="B6" t="s">
        <v>5178</v>
      </c>
      <c r="E6" t="b">
        <v>1</v>
      </c>
    </row>
    <row r="7" spans="1:5" x14ac:dyDescent="0.25">
      <c r="A7" t="s">
        <v>624</v>
      </c>
      <c r="B7" t="s">
        <v>5179</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59052-21AE-406C-BF6F-3563A8CB4C2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5123</v>
      </c>
      <c r="B2" t="s">
        <v>5124</v>
      </c>
      <c r="E2" t="b">
        <v>1</v>
      </c>
    </row>
    <row r="3" spans="1:5" x14ac:dyDescent="0.25">
      <c r="A3" t="s">
        <v>2898</v>
      </c>
      <c r="B3" t="s">
        <v>5141</v>
      </c>
      <c r="E3" t="b">
        <v>1</v>
      </c>
    </row>
    <row r="4" spans="1:5" x14ac:dyDescent="0.25">
      <c r="A4" t="s">
        <v>3892</v>
      </c>
      <c r="B4" t="s">
        <v>5161</v>
      </c>
      <c r="E4" t="b">
        <v>1</v>
      </c>
    </row>
    <row r="5" spans="1:5" x14ac:dyDescent="0.25">
      <c r="A5" t="s">
        <v>288</v>
      </c>
      <c r="B5" t="s">
        <v>5163</v>
      </c>
      <c r="E5" t="b">
        <v>1</v>
      </c>
    </row>
    <row r="6" spans="1:5" x14ac:dyDescent="0.25">
      <c r="A6" t="s">
        <v>4008</v>
      </c>
      <c r="B6" t="s">
        <v>5178</v>
      </c>
      <c r="E6" t="b">
        <v>1</v>
      </c>
    </row>
    <row r="7" spans="1:5" x14ac:dyDescent="0.25">
      <c r="A7" t="s">
        <v>624</v>
      </c>
      <c r="B7" t="s">
        <v>5179</v>
      </c>
      <c r="E7" t="b">
        <v>1</v>
      </c>
    </row>
    <row r="8" spans="1:5" x14ac:dyDescent="0.25">
      <c r="A8" t="s">
        <v>2190</v>
      </c>
      <c r="B8" t="s">
        <v>5190</v>
      </c>
      <c r="E8" t="b">
        <v>1</v>
      </c>
    </row>
    <row r="9" spans="1:5" x14ac:dyDescent="0.25">
      <c r="A9" t="s">
        <v>5191</v>
      </c>
      <c r="B9" t="s">
        <v>5192</v>
      </c>
      <c r="E9" t="b">
        <v>1</v>
      </c>
    </row>
    <row r="10" spans="1:5" x14ac:dyDescent="0.25">
      <c r="A10" t="s">
        <v>690</v>
      </c>
      <c r="B10" t="s">
        <v>5193</v>
      </c>
      <c r="E10" t="b">
        <v>1</v>
      </c>
    </row>
    <row r="11" spans="1:5" x14ac:dyDescent="0.25">
      <c r="A11" t="s">
        <v>3970</v>
      </c>
      <c r="B11" t="s">
        <v>5194</v>
      </c>
      <c r="E11" t="b">
        <v>1</v>
      </c>
    </row>
    <row r="12" spans="1:5" x14ac:dyDescent="0.25">
      <c r="A12" t="s">
        <v>5002</v>
      </c>
      <c r="B12" t="s">
        <v>5195</v>
      </c>
      <c r="E12" t="b">
        <v>1</v>
      </c>
    </row>
    <row r="13" spans="1:5" x14ac:dyDescent="0.25">
      <c r="A13" t="s">
        <v>1298</v>
      </c>
      <c r="B13" t="s">
        <v>5196</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50D42-CC8F-4AC5-8D17-5DD4E74C467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5100</v>
      </c>
      <c r="B3" t="s">
        <v>5101</v>
      </c>
      <c r="E3" t="b">
        <v>1</v>
      </c>
    </row>
    <row r="4" spans="1:5" x14ac:dyDescent="0.25">
      <c r="A4" t="s">
        <v>4008</v>
      </c>
      <c r="B4" t="s">
        <v>5178</v>
      </c>
      <c r="E4" t="b">
        <v>1</v>
      </c>
    </row>
    <row r="5" spans="1:5" x14ac:dyDescent="0.25">
      <c r="A5" t="s">
        <v>624</v>
      </c>
      <c r="B5" t="s">
        <v>5179</v>
      </c>
      <c r="E5" t="b">
        <v>1</v>
      </c>
    </row>
    <row r="6" spans="1:5" x14ac:dyDescent="0.25">
      <c r="A6" t="s">
        <v>1844</v>
      </c>
      <c r="B6" t="s">
        <v>5180</v>
      </c>
      <c r="E6" t="b">
        <v>1</v>
      </c>
    </row>
    <row r="7" spans="1:5" x14ac:dyDescent="0.25">
      <c r="A7" t="s">
        <v>5184</v>
      </c>
      <c r="B7" t="s">
        <v>5185</v>
      </c>
      <c r="E7" t="b">
        <v>1</v>
      </c>
    </row>
    <row r="8" spans="1:5" x14ac:dyDescent="0.25">
      <c r="A8" t="s">
        <v>2550</v>
      </c>
      <c r="B8" t="s">
        <v>5189</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4EA66-7340-4706-95D3-AB13CE53EE8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4008</v>
      </c>
      <c r="B3" t="s">
        <v>5178</v>
      </c>
      <c r="E3" t="b">
        <v>1</v>
      </c>
    </row>
    <row r="4" spans="1:5" x14ac:dyDescent="0.25">
      <c r="A4" t="s">
        <v>624</v>
      </c>
      <c r="B4" t="s">
        <v>5179</v>
      </c>
      <c r="E4" t="b">
        <v>1</v>
      </c>
    </row>
    <row r="5" spans="1:5" x14ac:dyDescent="0.25">
      <c r="A5" t="s">
        <v>5184</v>
      </c>
      <c r="B5" t="s">
        <v>5185</v>
      </c>
      <c r="E5" t="b">
        <v>1</v>
      </c>
    </row>
    <row r="6" spans="1:5" x14ac:dyDescent="0.25">
      <c r="A6" t="s">
        <v>2550</v>
      </c>
      <c r="B6" t="s">
        <v>5189</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0FBDB-B58C-4ED6-B6CF-BC02C765096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5096</v>
      </c>
      <c r="B3" t="s">
        <v>5097</v>
      </c>
      <c r="E3" t="b">
        <v>1</v>
      </c>
    </row>
    <row r="4" spans="1:5" x14ac:dyDescent="0.25">
      <c r="A4" t="s">
        <v>5100</v>
      </c>
      <c r="B4" t="s">
        <v>5101</v>
      </c>
      <c r="E4" t="b">
        <v>1</v>
      </c>
    </row>
    <row r="5" spans="1:5" x14ac:dyDescent="0.25">
      <c r="A5" t="s">
        <v>3560</v>
      </c>
      <c r="B5" t="s">
        <v>5135</v>
      </c>
      <c r="E5" t="b">
        <v>1</v>
      </c>
    </row>
    <row r="6" spans="1:5" x14ac:dyDescent="0.25">
      <c r="A6" t="s">
        <v>5149</v>
      </c>
      <c r="B6" t="s">
        <v>5150</v>
      </c>
      <c r="E6" t="b">
        <v>1</v>
      </c>
    </row>
    <row r="7" spans="1:5" x14ac:dyDescent="0.25">
      <c r="A7" t="s">
        <v>5168</v>
      </c>
      <c r="B7" t="s">
        <v>5169</v>
      </c>
      <c r="E7" t="b">
        <v>1</v>
      </c>
    </row>
    <row r="8" spans="1:5" x14ac:dyDescent="0.25">
      <c r="A8" t="s">
        <v>4008</v>
      </c>
      <c r="B8" t="s">
        <v>5178</v>
      </c>
      <c r="E8" t="b">
        <v>1</v>
      </c>
    </row>
    <row r="9" spans="1:5" x14ac:dyDescent="0.25">
      <c r="A9" t="s">
        <v>624</v>
      </c>
      <c r="B9" t="s">
        <v>5179</v>
      </c>
      <c r="E9" t="b">
        <v>1</v>
      </c>
    </row>
    <row r="10" spans="1:5" x14ac:dyDescent="0.25">
      <c r="A10" t="s">
        <v>1844</v>
      </c>
      <c r="B10" t="s">
        <v>5180</v>
      </c>
      <c r="E10" t="b">
        <v>1</v>
      </c>
    </row>
    <row r="11" spans="1:5" x14ac:dyDescent="0.25">
      <c r="A11" t="s">
        <v>5184</v>
      </c>
      <c r="B11" t="s">
        <v>5185</v>
      </c>
      <c r="E11" t="b">
        <v>1</v>
      </c>
    </row>
    <row r="12" spans="1:5" x14ac:dyDescent="0.25">
      <c r="A12" t="s">
        <v>2550</v>
      </c>
      <c r="B12" t="s">
        <v>5189</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13A6A-5B0B-44B8-8203-9F024FA7F87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1792</v>
      </c>
      <c r="B3" t="s">
        <v>5080</v>
      </c>
      <c r="E3" t="b">
        <v>1</v>
      </c>
    </row>
    <row r="4" spans="1:5" x14ac:dyDescent="0.25">
      <c r="A4" t="s">
        <v>5092</v>
      </c>
      <c r="B4" t="s">
        <v>5093</v>
      </c>
      <c r="E4" t="b">
        <v>1</v>
      </c>
    </row>
    <row r="5" spans="1:5" x14ac:dyDescent="0.25">
      <c r="A5" t="s">
        <v>5096</v>
      </c>
      <c r="B5" t="s">
        <v>5097</v>
      </c>
      <c r="E5" t="b">
        <v>1</v>
      </c>
    </row>
    <row r="6" spans="1:5" x14ac:dyDescent="0.25">
      <c r="A6" t="s">
        <v>5100</v>
      </c>
      <c r="B6" t="s">
        <v>5101</v>
      </c>
      <c r="E6" t="b">
        <v>1</v>
      </c>
    </row>
    <row r="7" spans="1:5" x14ac:dyDescent="0.25">
      <c r="A7" t="s">
        <v>1788</v>
      </c>
      <c r="B7" t="s">
        <v>5110</v>
      </c>
      <c r="E7" t="b">
        <v>1</v>
      </c>
    </row>
    <row r="8" spans="1:5" x14ac:dyDescent="0.25">
      <c r="A8" t="s">
        <v>3490</v>
      </c>
      <c r="B8" t="s">
        <v>5118</v>
      </c>
      <c r="E8" t="b">
        <v>1</v>
      </c>
    </row>
    <row r="9" spans="1:5" x14ac:dyDescent="0.25">
      <c r="A9" t="s">
        <v>5133</v>
      </c>
      <c r="B9" t="s">
        <v>5134</v>
      </c>
      <c r="E9" t="b">
        <v>1</v>
      </c>
    </row>
    <row r="10" spans="1:5" x14ac:dyDescent="0.25">
      <c r="A10" t="s">
        <v>3560</v>
      </c>
      <c r="B10" t="s">
        <v>5135</v>
      </c>
      <c r="E10" t="b">
        <v>1</v>
      </c>
    </row>
    <row r="11" spans="1:5" x14ac:dyDescent="0.25">
      <c r="A11" t="s">
        <v>5149</v>
      </c>
      <c r="B11" t="s">
        <v>5150</v>
      </c>
      <c r="E11" t="b">
        <v>1</v>
      </c>
    </row>
    <row r="12" spans="1:5" x14ac:dyDescent="0.25">
      <c r="A12" t="s">
        <v>5153</v>
      </c>
      <c r="B12" t="s">
        <v>5154</v>
      </c>
      <c r="E12" t="b">
        <v>1</v>
      </c>
    </row>
    <row r="13" spans="1:5" x14ac:dyDescent="0.25">
      <c r="A13" t="s">
        <v>5168</v>
      </c>
      <c r="B13" t="s">
        <v>5169</v>
      </c>
      <c r="E13" t="b">
        <v>1</v>
      </c>
    </row>
    <row r="14" spans="1:5" x14ac:dyDescent="0.25">
      <c r="A14" t="s">
        <v>4008</v>
      </c>
      <c r="B14" t="s">
        <v>5178</v>
      </c>
      <c r="E14" t="b">
        <v>1</v>
      </c>
    </row>
    <row r="15" spans="1:5" x14ac:dyDescent="0.25">
      <c r="A15" t="s">
        <v>624</v>
      </c>
      <c r="B15" t="s">
        <v>5179</v>
      </c>
      <c r="E15" t="b">
        <v>1</v>
      </c>
    </row>
    <row r="16" spans="1:5" x14ac:dyDescent="0.25">
      <c r="A16" t="s">
        <v>1844</v>
      </c>
      <c r="B16" t="s">
        <v>5180</v>
      </c>
      <c r="E16" t="b">
        <v>1</v>
      </c>
    </row>
    <row r="17" spans="1:5" x14ac:dyDescent="0.25">
      <c r="A17" t="s">
        <v>5181</v>
      </c>
      <c r="B17" t="s">
        <v>5182</v>
      </c>
      <c r="E17" t="b">
        <v>1</v>
      </c>
    </row>
    <row r="18" spans="1:5" x14ac:dyDescent="0.25">
      <c r="A18" t="s">
        <v>304</v>
      </c>
      <c r="B18" t="s">
        <v>5183</v>
      </c>
      <c r="E18" t="b">
        <v>1</v>
      </c>
    </row>
    <row r="19" spans="1:5" x14ac:dyDescent="0.25">
      <c r="A19" t="s">
        <v>5184</v>
      </c>
      <c r="B19" t="s">
        <v>5185</v>
      </c>
      <c r="E19" t="b">
        <v>1</v>
      </c>
    </row>
    <row r="20" spans="1:5" x14ac:dyDescent="0.25">
      <c r="A20" t="s">
        <v>2550</v>
      </c>
      <c r="B20" t="s">
        <v>5189</v>
      </c>
      <c r="E20" t="b">
        <v>1</v>
      </c>
    </row>
    <row r="21" spans="1:5" x14ac:dyDescent="0.25">
      <c r="A21" t="s">
        <v>2040</v>
      </c>
      <c r="B21" t="s">
        <v>5197</v>
      </c>
      <c r="E21" t="b">
        <v>1</v>
      </c>
    </row>
    <row r="22" spans="1:5" x14ac:dyDescent="0.25">
      <c r="A22" t="s">
        <v>3582</v>
      </c>
      <c r="B22" t="s">
        <v>5198</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52233-1C92-4883-8A09-E94F03DAA03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5092</v>
      </c>
      <c r="B3" t="s">
        <v>5093</v>
      </c>
      <c r="E3" t="b">
        <v>1</v>
      </c>
    </row>
    <row r="4" spans="1:5" x14ac:dyDescent="0.25">
      <c r="A4" t="s">
        <v>5096</v>
      </c>
      <c r="B4" t="s">
        <v>5097</v>
      </c>
      <c r="E4" t="b">
        <v>1</v>
      </c>
    </row>
    <row r="5" spans="1:5" x14ac:dyDescent="0.25">
      <c r="A5" t="s">
        <v>5100</v>
      </c>
      <c r="B5" t="s">
        <v>5101</v>
      </c>
      <c r="E5" t="b">
        <v>1</v>
      </c>
    </row>
    <row r="6" spans="1:5" x14ac:dyDescent="0.25">
      <c r="A6" t="s">
        <v>5133</v>
      </c>
      <c r="B6" t="s">
        <v>5134</v>
      </c>
      <c r="E6" t="b">
        <v>1</v>
      </c>
    </row>
    <row r="7" spans="1:5" x14ac:dyDescent="0.25">
      <c r="A7" t="s">
        <v>3560</v>
      </c>
      <c r="B7" t="s">
        <v>5135</v>
      </c>
      <c r="E7" t="b">
        <v>1</v>
      </c>
    </row>
    <row r="8" spans="1:5" x14ac:dyDescent="0.25">
      <c r="A8" t="s">
        <v>5149</v>
      </c>
      <c r="B8" t="s">
        <v>5150</v>
      </c>
      <c r="E8" t="b">
        <v>1</v>
      </c>
    </row>
    <row r="9" spans="1:5" x14ac:dyDescent="0.25">
      <c r="A9" t="s">
        <v>512</v>
      </c>
      <c r="B9" t="s">
        <v>5162</v>
      </c>
      <c r="E9" t="b">
        <v>1</v>
      </c>
    </row>
    <row r="10" spans="1:5" x14ac:dyDescent="0.25">
      <c r="A10" t="s">
        <v>5168</v>
      </c>
      <c r="B10" t="s">
        <v>5169</v>
      </c>
      <c r="E10" t="b">
        <v>1</v>
      </c>
    </row>
    <row r="11" spans="1:5" x14ac:dyDescent="0.25">
      <c r="A11" t="s">
        <v>4008</v>
      </c>
      <c r="B11" t="s">
        <v>5178</v>
      </c>
      <c r="E11" t="b">
        <v>1</v>
      </c>
    </row>
    <row r="12" spans="1:5" x14ac:dyDescent="0.25">
      <c r="A12" t="s">
        <v>624</v>
      </c>
      <c r="B12" t="s">
        <v>5179</v>
      </c>
      <c r="E12" t="b">
        <v>1</v>
      </c>
    </row>
    <row r="13" spans="1:5" x14ac:dyDescent="0.25">
      <c r="A13" t="s">
        <v>1844</v>
      </c>
      <c r="B13" t="s">
        <v>5180</v>
      </c>
      <c r="E13" t="b">
        <v>1</v>
      </c>
    </row>
    <row r="14" spans="1:5" x14ac:dyDescent="0.25">
      <c r="A14" t="s">
        <v>5184</v>
      </c>
      <c r="B14" t="s">
        <v>5185</v>
      </c>
      <c r="E14" t="b">
        <v>1</v>
      </c>
    </row>
    <row r="15" spans="1:5" x14ac:dyDescent="0.25">
      <c r="A15" t="s">
        <v>2550</v>
      </c>
      <c r="B15" t="s">
        <v>5189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B69C-C685-4BD6-904F-1D76A2653DA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5096</v>
      </c>
      <c r="B3" t="s">
        <v>5097</v>
      </c>
      <c r="E3" t="b">
        <v>1</v>
      </c>
    </row>
    <row r="4" spans="1:5" x14ac:dyDescent="0.25">
      <c r="A4" t="s">
        <v>5149</v>
      </c>
      <c r="B4" t="s">
        <v>5150</v>
      </c>
      <c r="E4" t="b">
        <v>1</v>
      </c>
    </row>
    <row r="5" spans="1:5" x14ac:dyDescent="0.25">
      <c r="A5" t="s">
        <v>512</v>
      </c>
      <c r="B5" t="s">
        <v>5162</v>
      </c>
      <c r="E5" t="b">
        <v>1</v>
      </c>
    </row>
    <row r="6" spans="1:5" x14ac:dyDescent="0.25">
      <c r="A6" t="s">
        <v>3006</v>
      </c>
      <c r="B6" t="s">
        <v>5177</v>
      </c>
      <c r="E6" t="b">
        <v>1</v>
      </c>
    </row>
    <row r="7" spans="1:5" x14ac:dyDescent="0.25">
      <c r="A7" t="s">
        <v>4008</v>
      </c>
      <c r="B7" t="s">
        <v>5178</v>
      </c>
      <c r="E7" t="b">
        <v>1</v>
      </c>
    </row>
    <row r="8" spans="1:5" x14ac:dyDescent="0.25">
      <c r="A8" t="s">
        <v>624</v>
      </c>
      <c r="B8" t="s">
        <v>5179</v>
      </c>
      <c r="E8" t="b">
        <v>1</v>
      </c>
    </row>
    <row r="9" spans="1:5" x14ac:dyDescent="0.25">
      <c r="A9" t="s">
        <v>2550</v>
      </c>
      <c r="B9" t="s">
        <v>5189</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E1659-5A33-499A-B4AF-B5628259216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5092</v>
      </c>
      <c r="B3" t="s">
        <v>5093</v>
      </c>
      <c r="E3" t="b">
        <v>1</v>
      </c>
    </row>
    <row r="4" spans="1:5" x14ac:dyDescent="0.25">
      <c r="A4" t="s">
        <v>5096</v>
      </c>
      <c r="B4" t="s">
        <v>5097</v>
      </c>
      <c r="E4" t="b">
        <v>1</v>
      </c>
    </row>
    <row r="5" spans="1:5" x14ac:dyDescent="0.25">
      <c r="A5" t="s">
        <v>5100</v>
      </c>
      <c r="B5" t="s">
        <v>5101</v>
      </c>
      <c r="E5" t="b">
        <v>1</v>
      </c>
    </row>
    <row r="6" spans="1:5" x14ac:dyDescent="0.25">
      <c r="A6" t="s">
        <v>5133</v>
      </c>
      <c r="B6" t="s">
        <v>5134</v>
      </c>
      <c r="E6" t="b">
        <v>1</v>
      </c>
    </row>
    <row r="7" spans="1:5" x14ac:dyDescent="0.25">
      <c r="A7" t="s">
        <v>3560</v>
      </c>
      <c r="B7" t="s">
        <v>5135</v>
      </c>
      <c r="E7" t="b">
        <v>1</v>
      </c>
    </row>
    <row r="8" spans="1:5" x14ac:dyDescent="0.25">
      <c r="A8" t="s">
        <v>5147</v>
      </c>
      <c r="B8" t="s">
        <v>5148</v>
      </c>
      <c r="E8" t="b">
        <v>1</v>
      </c>
    </row>
    <row r="9" spans="1:5" x14ac:dyDescent="0.25">
      <c r="A9" t="s">
        <v>5149</v>
      </c>
      <c r="B9" t="s">
        <v>5150</v>
      </c>
      <c r="E9" t="b">
        <v>1</v>
      </c>
    </row>
    <row r="10" spans="1:5" x14ac:dyDescent="0.25">
      <c r="A10" t="s">
        <v>5168</v>
      </c>
      <c r="B10" t="s">
        <v>5169</v>
      </c>
      <c r="E10" t="b">
        <v>1</v>
      </c>
    </row>
    <row r="11" spans="1:5" x14ac:dyDescent="0.25">
      <c r="A11" t="s">
        <v>4008</v>
      </c>
      <c r="B11" t="s">
        <v>5178</v>
      </c>
      <c r="E11" t="b">
        <v>1</v>
      </c>
    </row>
    <row r="12" spans="1:5" x14ac:dyDescent="0.25">
      <c r="A12" t="s">
        <v>624</v>
      </c>
      <c r="B12" t="s">
        <v>5179</v>
      </c>
      <c r="E12" t="b">
        <v>1</v>
      </c>
    </row>
    <row r="13" spans="1:5" x14ac:dyDescent="0.25">
      <c r="A13" t="s">
        <v>1844</v>
      </c>
      <c r="B13" t="s">
        <v>5180</v>
      </c>
      <c r="E13" t="b">
        <v>1</v>
      </c>
    </row>
    <row r="14" spans="1:5" x14ac:dyDescent="0.25">
      <c r="A14" t="s">
        <v>2764</v>
      </c>
      <c r="B14" t="s">
        <v>5186</v>
      </c>
      <c r="E14" t="b">
        <v>1</v>
      </c>
    </row>
    <row r="15" spans="1:5" x14ac:dyDescent="0.25">
      <c r="A15" t="s">
        <v>2550</v>
      </c>
      <c r="B15" t="s">
        <v>5189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B40-874E-45EF-94A8-929F0902F83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5092</v>
      </c>
      <c r="B3" t="s">
        <v>5093</v>
      </c>
      <c r="E3" t="b">
        <v>1</v>
      </c>
    </row>
    <row r="4" spans="1:5" x14ac:dyDescent="0.25">
      <c r="A4" t="s">
        <v>478</v>
      </c>
      <c r="B4" t="s">
        <v>5094</v>
      </c>
      <c r="E4" t="b">
        <v>1</v>
      </c>
    </row>
    <row r="5" spans="1:5" x14ac:dyDescent="0.25">
      <c r="A5" t="s">
        <v>5100</v>
      </c>
      <c r="B5" t="s">
        <v>5101</v>
      </c>
      <c r="E5" t="b">
        <v>1</v>
      </c>
    </row>
    <row r="6" spans="1:5" x14ac:dyDescent="0.25">
      <c r="A6" t="s">
        <v>5133</v>
      </c>
      <c r="B6" t="s">
        <v>5134</v>
      </c>
      <c r="E6" t="b">
        <v>1</v>
      </c>
    </row>
    <row r="7" spans="1:5" x14ac:dyDescent="0.25">
      <c r="A7" t="s">
        <v>2768</v>
      </c>
      <c r="B7" t="s">
        <v>5140</v>
      </c>
      <c r="E7" t="b">
        <v>1</v>
      </c>
    </row>
    <row r="8" spans="1:5" x14ac:dyDescent="0.25">
      <c r="A8" t="s">
        <v>5149</v>
      </c>
      <c r="B8" t="s">
        <v>5150</v>
      </c>
      <c r="E8" t="b">
        <v>1</v>
      </c>
    </row>
    <row r="9" spans="1:5" x14ac:dyDescent="0.25">
      <c r="A9" t="s">
        <v>5168</v>
      </c>
      <c r="B9" t="s">
        <v>5169</v>
      </c>
      <c r="E9" t="b">
        <v>1</v>
      </c>
    </row>
    <row r="10" spans="1:5" x14ac:dyDescent="0.25">
      <c r="A10" t="s">
        <v>4996</v>
      </c>
      <c r="B10" t="s">
        <v>5170</v>
      </c>
      <c r="E10" t="b">
        <v>1</v>
      </c>
    </row>
    <row r="11" spans="1:5" x14ac:dyDescent="0.25">
      <c r="A11" t="s">
        <v>3006</v>
      </c>
      <c r="B11" t="s">
        <v>5177</v>
      </c>
      <c r="E11" t="b">
        <v>1</v>
      </c>
    </row>
    <row r="12" spans="1:5" x14ac:dyDescent="0.25">
      <c r="A12" t="s">
        <v>4008</v>
      </c>
      <c r="B12" t="s">
        <v>5178</v>
      </c>
      <c r="E12" t="b">
        <v>1</v>
      </c>
    </row>
    <row r="13" spans="1:5" x14ac:dyDescent="0.25">
      <c r="A13" t="s">
        <v>624</v>
      </c>
      <c r="B13" t="s">
        <v>5179</v>
      </c>
      <c r="E13" t="b">
        <v>1</v>
      </c>
    </row>
    <row r="14" spans="1:5" x14ac:dyDescent="0.25">
      <c r="A14" t="s">
        <v>1844</v>
      </c>
      <c r="B14" t="s">
        <v>5180</v>
      </c>
      <c r="E14" t="b">
        <v>1</v>
      </c>
    </row>
    <row r="15" spans="1:5" x14ac:dyDescent="0.25">
      <c r="A15" t="s">
        <v>2550</v>
      </c>
      <c r="B15" t="s">
        <v>5189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C3436-F6F0-4D79-86BF-D00D54F04F0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5096</v>
      </c>
      <c r="B3" t="s">
        <v>5097</v>
      </c>
      <c r="E3" t="b">
        <v>1</v>
      </c>
    </row>
    <row r="4" spans="1:5" x14ac:dyDescent="0.25">
      <c r="A4" t="s">
        <v>5100</v>
      </c>
      <c r="B4" t="s">
        <v>5101</v>
      </c>
      <c r="E4" t="b">
        <v>1</v>
      </c>
    </row>
    <row r="5" spans="1:5" x14ac:dyDescent="0.25">
      <c r="A5" t="s">
        <v>3560</v>
      </c>
      <c r="B5" t="s">
        <v>5135</v>
      </c>
      <c r="E5" t="b">
        <v>1</v>
      </c>
    </row>
    <row r="6" spans="1:5" x14ac:dyDescent="0.25">
      <c r="A6" t="s">
        <v>5149</v>
      </c>
      <c r="B6" t="s">
        <v>5150</v>
      </c>
      <c r="E6" t="b">
        <v>1</v>
      </c>
    </row>
    <row r="7" spans="1:5" x14ac:dyDescent="0.25">
      <c r="A7" t="s">
        <v>3006</v>
      </c>
      <c r="B7" t="s">
        <v>5177</v>
      </c>
      <c r="E7" t="b">
        <v>1</v>
      </c>
    </row>
    <row r="8" spans="1:5" x14ac:dyDescent="0.25">
      <c r="A8" t="s">
        <v>4008</v>
      </c>
      <c r="B8" t="s">
        <v>5178</v>
      </c>
      <c r="E8" t="b">
        <v>1</v>
      </c>
    </row>
    <row r="9" spans="1:5" x14ac:dyDescent="0.25">
      <c r="A9" t="s">
        <v>624</v>
      </c>
      <c r="B9" t="s">
        <v>5179</v>
      </c>
      <c r="E9" t="b">
        <v>1</v>
      </c>
    </row>
    <row r="10" spans="1:5" x14ac:dyDescent="0.25">
      <c r="A10" t="s">
        <v>1844</v>
      </c>
      <c r="B10" t="s">
        <v>5180</v>
      </c>
      <c r="E10" t="b">
        <v>1</v>
      </c>
    </row>
    <row r="11" spans="1:5" x14ac:dyDescent="0.25">
      <c r="A11" t="s">
        <v>5184</v>
      </c>
      <c r="B11" t="s">
        <v>5185</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3DA40-1CA0-410D-A2C1-64C33AD5DE7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5073</v>
      </c>
      <c r="E2" t="b">
        <v>1</v>
      </c>
    </row>
    <row r="3" spans="1:5" x14ac:dyDescent="0.25">
      <c r="A3" t="s">
        <v>5078</v>
      </c>
      <c r="B3" t="s">
        <v>5079</v>
      </c>
      <c r="E3" t="b">
        <v>1</v>
      </c>
    </row>
    <row r="4" spans="1:5" x14ac:dyDescent="0.25">
      <c r="A4" t="s">
        <v>5092</v>
      </c>
      <c r="B4" t="s">
        <v>5093</v>
      </c>
      <c r="E4" t="b">
        <v>1</v>
      </c>
    </row>
    <row r="5" spans="1:5" x14ac:dyDescent="0.25">
      <c r="A5" t="s">
        <v>5100</v>
      </c>
      <c r="B5" t="s">
        <v>5101</v>
      </c>
      <c r="E5" t="b">
        <v>1</v>
      </c>
    </row>
    <row r="6" spans="1:5" x14ac:dyDescent="0.25">
      <c r="A6" t="s">
        <v>5121</v>
      </c>
      <c r="B6" t="s">
        <v>5122</v>
      </c>
      <c r="E6" t="b">
        <v>1</v>
      </c>
    </row>
    <row r="7" spans="1:5" x14ac:dyDescent="0.25">
      <c r="A7" t="s">
        <v>5127</v>
      </c>
      <c r="B7" t="s">
        <v>5128</v>
      </c>
      <c r="E7" t="b">
        <v>1</v>
      </c>
    </row>
    <row r="8" spans="1:5" x14ac:dyDescent="0.25">
      <c r="A8" t="s">
        <v>5133</v>
      </c>
      <c r="B8" t="s">
        <v>5134</v>
      </c>
      <c r="E8" t="b">
        <v>1</v>
      </c>
    </row>
    <row r="9" spans="1:5" x14ac:dyDescent="0.25">
      <c r="A9" t="s">
        <v>5142</v>
      </c>
      <c r="B9" t="s">
        <v>5143</v>
      </c>
      <c r="E9" t="b">
        <v>1</v>
      </c>
    </row>
    <row r="10" spans="1:5" x14ac:dyDescent="0.25">
      <c r="A10" t="s">
        <v>5153</v>
      </c>
      <c r="B10" t="s">
        <v>5154</v>
      </c>
      <c r="E10" t="b">
        <v>1</v>
      </c>
    </row>
    <row r="11" spans="1:5" x14ac:dyDescent="0.25">
      <c r="A11" t="s">
        <v>5168</v>
      </c>
      <c r="B11" t="s">
        <v>5169</v>
      </c>
      <c r="E11" t="b">
        <v>1</v>
      </c>
    </row>
    <row r="12" spans="1:5" x14ac:dyDescent="0.25">
      <c r="A12" t="s">
        <v>4008</v>
      </c>
      <c r="B12" t="s">
        <v>5178</v>
      </c>
      <c r="E12" t="b">
        <v>1</v>
      </c>
    </row>
    <row r="13" spans="1:5" x14ac:dyDescent="0.25">
      <c r="A13" t="s">
        <v>624</v>
      </c>
      <c r="B13" t="s">
        <v>5179</v>
      </c>
      <c r="E13" t="b">
        <v>1</v>
      </c>
    </row>
    <row r="14" spans="1:5" x14ac:dyDescent="0.25">
      <c r="A14" t="s">
        <v>1844</v>
      </c>
      <c r="B14" t="s">
        <v>5180</v>
      </c>
      <c r="E14" t="b">
        <v>1</v>
      </c>
    </row>
    <row r="15" spans="1:5" x14ac:dyDescent="0.25">
      <c r="A15" t="s">
        <v>5184</v>
      </c>
      <c r="B15" t="s">
        <v>5185</v>
      </c>
      <c r="E15" t="b">
        <v>1</v>
      </c>
    </row>
    <row r="16" spans="1:5" x14ac:dyDescent="0.25">
      <c r="A16" t="s">
        <v>2550</v>
      </c>
      <c r="B16" t="s">
        <v>5189</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8311-E4B0-40F6-82DD-831808046D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5100</v>
      </c>
      <c r="B3" t="s">
        <v>5101</v>
      </c>
      <c r="E3" t="b">
        <v>1</v>
      </c>
    </row>
    <row r="4" spans="1:5" x14ac:dyDescent="0.25">
      <c r="A4" t="s">
        <v>5149</v>
      </c>
      <c r="B4" t="s">
        <v>5150</v>
      </c>
      <c r="E4" t="b">
        <v>1</v>
      </c>
    </row>
    <row r="5" spans="1:5" x14ac:dyDescent="0.25">
      <c r="A5" t="s">
        <v>4008</v>
      </c>
      <c r="B5" t="s">
        <v>5178</v>
      </c>
      <c r="E5" t="b">
        <v>1</v>
      </c>
    </row>
    <row r="6" spans="1:5" x14ac:dyDescent="0.25">
      <c r="A6" t="s">
        <v>624</v>
      </c>
      <c r="B6" t="s">
        <v>5179</v>
      </c>
      <c r="E6" t="b">
        <v>1</v>
      </c>
    </row>
    <row r="7" spans="1:5" x14ac:dyDescent="0.25">
      <c r="A7" t="s">
        <v>2550</v>
      </c>
      <c r="B7" t="s">
        <v>5189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D04A3-393E-4BE4-988B-0B07BEE64F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5100</v>
      </c>
      <c r="B2" t="s">
        <v>5101</v>
      </c>
      <c r="E2" t="b">
        <v>1</v>
      </c>
    </row>
    <row r="3" spans="1:5" x14ac:dyDescent="0.25">
      <c r="A3" t="s">
        <v>4008</v>
      </c>
      <c r="B3" t="s">
        <v>5178</v>
      </c>
      <c r="E3" t="b">
        <v>1</v>
      </c>
    </row>
    <row r="4" spans="1:5" x14ac:dyDescent="0.25">
      <c r="A4" t="s">
        <v>624</v>
      </c>
      <c r="B4" t="s">
        <v>5179</v>
      </c>
      <c r="E4" t="b">
        <v>1</v>
      </c>
    </row>
    <row r="5" spans="1:5" x14ac:dyDescent="0.25">
      <c r="A5" t="s">
        <v>1844</v>
      </c>
      <c r="B5" t="s">
        <v>5180</v>
      </c>
      <c r="E5" t="b">
        <v>1</v>
      </c>
    </row>
    <row r="6" spans="1:5" x14ac:dyDescent="0.25">
      <c r="A6" t="s">
        <v>5184</v>
      </c>
      <c r="B6" t="s">
        <v>5185</v>
      </c>
      <c r="E6" t="b">
        <v>1</v>
      </c>
    </row>
    <row r="7" spans="1:5" x14ac:dyDescent="0.25">
      <c r="A7" t="s">
        <v>2550</v>
      </c>
      <c r="B7" t="s">
        <v>5189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08888-7FF0-4EA2-9279-D0E537B21BA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5079</v>
      </c>
      <c r="E2" t="b">
        <v>1</v>
      </c>
    </row>
    <row r="3" spans="1:5" x14ac:dyDescent="0.25">
      <c r="A3" t="s">
        <v>5096</v>
      </c>
      <c r="B3" t="s">
        <v>5097</v>
      </c>
      <c r="E3" t="b">
        <v>1</v>
      </c>
    </row>
    <row r="4" spans="1:5" x14ac:dyDescent="0.25">
      <c r="A4" t="s">
        <v>5100</v>
      </c>
      <c r="B4" t="s">
        <v>5101</v>
      </c>
      <c r="E4" t="b">
        <v>1</v>
      </c>
    </row>
    <row r="5" spans="1:5" x14ac:dyDescent="0.25">
      <c r="A5" t="s">
        <v>5149</v>
      </c>
      <c r="B5" t="s">
        <v>5150</v>
      </c>
      <c r="E5" t="b">
        <v>1</v>
      </c>
    </row>
    <row r="6" spans="1:5" x14ac:dyDescent="0.25">
      <c r="A6" t="s">
        <v>5168</v>
      </c>
      <c r="B6" t="s">
        <v>5169</v>
      </c>
      <c r="E6" t="b">
        <v>1</v>
      </c>
    </row>
    <row r="7" spans="1:5" x14ac:dyDescent="0.25">
      <c r="A7" t="s">
        <v>4008</v>
      </c>
      <c r="B7" t="s">
        <v>5178</v>
      </c>
      <c r="E7" t="b">
        <v>1</v>
      </c>
    </row>
    <row r="8" spans="1:5" x14ac:dyDescent="0.25">
      <c r="A8" t="s">
        <v>624</v>
      </c>
      <c r="B8" t="s">
        <v>5179</v>
      </c>
      <c r="E8" t="b">
        <v>1</v>
      </c>
    </row>
    <row r="9" spans="1:5" x14ac:dyDescent="0.25">
      <c r="A9" t="s">
        <v>5184</v>
      </c>
      <c r="B9" t="s">
        <v>5185</v>
      </c>
      <c r="E9" t="b">
        <v>1</v>
      </c>
    </row>
    <row r="10" spans="1:5" x14ac:dyDescent="0.25">
      <c r="A10" t="s">
        <v>2550</v>
      </c>
      <c r="B10" t="s">
        <v>5189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BB4F0-E293-4161-A1F4-A346F16E281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6476</v>
      </c>
      <c r="B2" t="s">
        <v>6477</v>
      </c>
      <c r="E2" t="b">
        <v>1</v>
      </c>
    </row>
    <row r="3" spans="1:5" x14ac:dyDescent="0.25">
      <c r="A3" t="s">
        <v>6472</v>
      </c>
      <c r="B3" t="s">
        <v>6473</v>
      </c>
      <c r="E3" t="b">
        <v>1</v>
      </c>
    </row>
    <row r="4" spans="1:5" x14ac:dyDescent="0.25">
      <c r="A4" t="s">
        <v>6470</v>
      </c>
      <c r="B4" t="s">
        <v>6471</v>
      </c>
      <c r="E4" t="b">
        <v>1</v>
      </c>
    </row>
    <row r="5" spans="1:5" x14ac:dyDescent="0.25">
      <c r="A5" t="s">
        <v>6474</v>
      </c>
      <c r="B5" t="s">
        <v>6475</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49C8C-8E92-486B-A19E-72FB258A9E9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5112</v>
      </c>
      <c r="B2" t="s">
        <v>6454</v>
      </c>
      <c r="E2" t="b">
        <v>1</v>
      </c>
    </row>
    <row r="3" spans="1:5" x14ac:dyDescent="0.25">
      <c r="A3" t="s">
        <v>5114</v>
      </c>
      <c r="B3" t="s">
        <v>6455</v>
      </c>
      <c r="E3" t="b">
        <v>1</v>
      </c>
    </row>
    <row r="4" spans="1:5" x14ac:dyDescent="0.25">
      <c r="A4" t="s">
        <v>5074</v>
      </c>
      <c r="B4" t="s">
        <v>6456</v>
      </c>
      <c r="E4" t="b">
        <v>1</v>
      </c>
    </row>
    <row r="5" spans="1:5" x14ac:dyDescent="0.25">
      <c r="A5" t="s">
        <v>5092</v>
      </c>
      <c r="B5" t="s">
        <v>6457</v>
      </c>
      <c r="E5" t="b">
        <v>1</v>
      </c>
    </row>
    <row r="6" spans="1:5" x14ac:dyDescent="0.25">
      <c r="A6" t="s">
        <v>5083</v>
      </c>
      <c r="B6" t="s">
        <v>6458</v>
      </c>
      <c r="E6" t="b">
        <v>1</v>
      </c>
    </row>
    <row r="7" spans="1:5" x14ac:dyDescent="0.25">
      <c r="A7" t="s">
        <v>5119</v>
      </c>
      <c r="B7" t="s">
        <v>6459</v>
      </c>
      <c r="E7" t="b">
        <v>1</v>
      </c>
    </row>
    <row r="8" spans="1:5" x14ac:dyDescent="0.25">
      <c r="A8" t="s">
        <v>5100</v>
      </c>
      <c r="B8" t="s">
        <v>5141</v>
      </c>
      <c r="E8" t="b">
        <v>1</v>
      </c>
    </row>
    <row r="9" spans="1:5" x14ac:dyDescent="0.25">
      <c r="A9" t="s">
        <v>5076</v>
      </c>
      <c r="B9" t="s">
        <v>6460</v>
      </c>
      <c r="E9" t="b">
        <v>1</v>
      </c>
    </row>
    <row r="10" spans="1:5" x14ac:dyDescent="0.25">
      <c r="A10" t="s">
        <v>5096</v>
      </c>
      <c r="B10" t="s">
        <v>6461</v>
      </c>
      <c r="E10" t="b">
        <v>1</v>
      </c>
    </row>
    <row r="11" spans="1:5" x14ac:dyDescent="0.25">
      <c r="A11" t="s">
        <v>5098</v>
      </c>
      <c r="B11" t="s">
        <v>6462</v>
      </c>
      <c r="E11" t="b">
        <v>1</v>
      </c>
    </row>
    <row r="12" spans="1:5" x14ac:dyDescent="0.25">
      <c r="A12" t="s">
        <v>5081</v>
      </c>
      <c r="B12" t="s">
        <v>6463</v>
      </c>
      <c r="E12" t="b">
        <v>1</v>
      </c>
    </row>
    <row r="13" spans="1:5" x14ac:dyDescent="0.25">
      <c r="A13" t="s">
        <v>5090</v>
      </c>
      <c r="B13" t="s">
        <v>6464</v>
      </c>
      <c r="E13" t="b">
        <v>1</v>
      </c>
    </row>
    <row r="14" spans="1:5" x14ac:dyDescent="0.25">
      <c r="A14" t="s">
        <v>5116</v>
      </c>
      <c r="B14" t="s">
        <v>6465</v>
      </c>
      <c r="E14" t="b">
        <v>1</v>
      </c>
    </row>
    <row r="15" spans="1:5" x14ac:dyDescent="0.25">
      <c r="A15" t="s">
        <v>5085</v>
      </c>
      <c r="B15" t="s">
        <v>6466</v>
      </c>
      <c r="E15" t="b">
        <v>1</v>
      </c>
    </row>
    <row r="16" spans="1:5" x14ac:dyDescent="0.25">
      <c r="A16" t="s">
        <v>5088</v>
      </c>
      <c r="B16" t="s">
        <v>6467</v>
      </c>
      <c r="E16" t="b">
        <v>1</v>
      </c>
    </row>
    <row r="17" spans="1:5" x14ac:dyDescent="0.25">
      <c r="A17" t="s">
        <v>5072</v>
      </c>
      <c r="B17" t="s">
        <v>6468</v>
      </c>
      <c r="E17" t="b">
        <v>1</v>
      </c>
    </row>
    <row r="18" spans="1:5" x14ac:dyDescent="0.25">
      <c r="A18" t="s">
        <v>5078</v>
      </c>
      <c r="B18" t="s">
        <v>6469</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0F935-8371-4070-88E5-56DDCBD6113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6451</v>
      </c>
      <c r="E2" t="b">
        <v>1</v>
      </c>
    </row>
    <row r="3" spans="1:5" x14ac:dyDescent="0.25">
      <c r="A3" t="s">
        <v>5076</v>
      </c>
      <c r="B3" t="s">
        <v>6452</v>
      </c>
      <c r="E3" t="b">
        <v>1</v>
      </c>
    </row>
    <row r="4" spans="1:5" x14ac:dyDescent="0.25">
      <c r="A4" t="s">
        <v>5074</v>
      </c>
      <c r="B4" t="s">
        <v>6453</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AF1BB-12E1-45B1-8618-405506F7A702}">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6355</v>
      </c>
      <c r="E2" t="b">
        <v>1</v>
      </c>
    </row>
    <row r="3" spans="1:5" x14ac:dyDescent="0.25">
      <c r="A3" t="s">
        <v>4580</v>
      </c>
      <c r="B3" t="s">
        <v>6356</v>
      </c>
      <c r="E3" t="b">
        <v>1</v>
      </c>
    </row>
    <row r="4" spans="1:5" x14ac:dyDescent="0.25">
      <c r="A4" t="s">
        <v>5367</v>
      </c>
      <c r="B4" t="s">
        <v>6357</v>
      </c>
      <c r="E4" t="b">
        <v>1</v>
      </c>
    </row>
    <row r="5" spans="1:5" x14ac:dyDescent="0.25">
      <c r="A5" t="s">
        <v>522</v>
      </c>
      <c r="B5" t="s">
        <v>6403</v>
      </c>
      <c r="E5" t="b">
        <v>1</v>
      </c>
    </row>
    <row r="6" spans="1:5" x14ac:dyDescent="0.25">
      <c r="A6" t="s">
        <v>6384</v>
      </c>
      <c r="B6" t="s">
        <v>6385</v>
      </c>
      <c r="E6" t="b">
        <v>1</v>
      </c>
    </row>
    <row r="7" spans="1:5" x14ac:dyDescent="0.25">
      <c r="A7" t="s">
        <v>2106</v>
      </c>
      <c r="B7" t="s">
        <v>6359</v>
      </c>
      <c r="E7" t="b">
        <v>1</v>
      </c>
    </row>
    <row r="8" spans="1:5" x14ac:dyDescent="0.25">
      <c r="A8" t="s">
        <v>770</v>
      </c>
      <c r="B8" t="s">
        <v>6360</v>
      </c>
      <c r="E8" t="b">
        <v>1</v>
      </c>
    </row>
    <row r="9" spans="1:5" x14ac:dyDescent="0.25">
      <c r="A9" t="s">
        <v>3502</v>
      </c>
      <c r="B9" t="s">
        <v>6361</v>
      </c>
      <c r="E9" t="b">
        <v>1</v>
      </c>
    </row>
    <row r="10" spans="1:5" x14ac:dyDescent="0.25">
      <c r="A10" t="s">
        <v>1642</v>
      </c>
      <c r="B10" t="s">
        <v>6362</v>
      </c>
      <c r="E10" t="b">
        <v>1</v>
      </c>
    </row>
    <row r="11" spans="1:5" x14ac:dyDescent="0.25">
      <c r="A11" t="s">
        <v>1316</v>
      </c>
      <c r="B11" t="s">
        <v>6363</v>
      </c>
      <c r="E11" t="b">
        <v>1</v>
      </c>
    </row>
    <row r="12" spans="1:5" x14ac:dyDescent="0.25">
      <c r="A12" t="s">
        <v>1380</v>
      </c>
      <c r="B12" t="s">
        <v>6364</v>
      </c>
      <c r="E12" t="b">
        <v>1</v>
      </c>
    </row>
    <row r="13" spans="1:5" x14ac:dyDescent="0.25">
      <c r="A13" t="s">
        <v>544</v>
      </c>
      <c r="B13" t="s">
        <v>6365</v>
      </c>
      <c r="E13" t="b">
        <v>1</v>
      </c>
    </row>
    <row r="14" spans="1:5" x14ac:dyDescent="0.25">
      <c r="A14" t="s">
        <v>2872</v>
      </c>
      <c r="B14" t="s">
        <v>6366</v>
      </c>
      <c r="E14" t="b">
        <v>1</v>
      </c>
    </row>
    <row r="15" spans="1:5" x14ac:dyDescent="0.25">
      <c r="A15" t="s">
        <v>1904</v>
      </c>
      <c r="B15" t="s">
        <v>6367</v>
      </c>
      <c r="E15" t="b">
        <v>1</v>
      </c>
    </row>
    <row r="16" spans="1:5" x14ac:dyDescent="0.25">
      <c r="A16" t="s">
        <v>5062</v>
      </c>
      <c r="B16" t="s">
        <v>6368</v>
      </c>
      <c r="E16" t="b">
        <v>1</v>
      </c>
    </row>
    <row r="17" spans="1:5" x14ac:dyDescent="0.25">
      <c r="A17" t="s">
        <v>4094</v>
      </c>
      <c r="B17" t="s">
        <v>6369</v>
      </c>
      <c r="E17" t="b">
        <v>1</v>
      </c>
    </row>
    <row r="18" spans="1:5" x14ac:dyDescent="0.25">
      <c r="A18" t="s">
        <v>2436</v>
      </c>
      <c r="B18" t="s">
        <v>6370</v>
      </c>
      <c r="E18" t="b">
        <v>1</v>
      </c>
    </row>
    <row r="19" spans="1:5" x14ac:dyDescent="0.25">
      <c r="A19" t="s">
        <v>1374</v>
      </c>
      <c r="B19" t="s">
        <v>6371</v>
      </c>
      <c r="E19" t="b">
        <v>1</v>
      </c>
    </row>
    <row r="20" spans="1:5" x14ac:dyDescent="0.25">
      <c r="A20" t="s">
        <v>3092</v>
      </c>
      <c r="B20" t="s">
        <v>6372</v>
      </c>
      <c r="E20" t="b">
        <v>1</v>
      </c>
    </row>
    <row r="21" spans="1:5" x14ac:dyDescent="0.25">
      <c r="A21" t="s">
        <v>4498</v>
      </c>
      <c r="B21" t="s">
        <v>6373</v>
      </c>
      <c r="E21" t="b">
        <v>1</v>
      </c>
    </row>
    <row r="22" spans="1:5" x14ac:dyDescent="0.25">
      <c r="A22" t="s">
        <v>1128</v>
      </c>
      <c r="B22" t="s">
        <v>6374</v>
      </c>
      <c r="E22" t="b">
        <v>1</v>
      </c>
    </row>
    <row r="23" spans="1:5" x14ac:dyDescent="0.25">
      <c r="A23" t="s">
        <v>542</v>
      </c>
      <c r="B23" t="s">
        <v>6375</v>
      </c>
      <c r="E23" t="b">
        <v>1</v>
      </c>
    </row>
    <row r="24" spans="1:5" x14ac:dyDescent="0.25">
      <c r="A24" t="s">
        <v>5753</v>
      </c>
      <c r="B24" t="s">
        <v>6376</v>
      </c>
      <c r="E24" t="b">
        <v>1</v>
      </c>
    </row>
    <row r="25" spans="1:5" x14ac:dyDescent="0.25">
      <c r="A25" t="s">
        <v>6377</v>
      </c>
      <c r="B25" t="s">
        <v>6378</v>
      </c>
      <c r="E25" t="b">
        <v>1</v>
      </c>
    </row>
    <row r="26" spans="1:5" x14ac:dyDescent="0.25">
      <c r="A26" t="s">
        <v>2850</v>
      </c>
      <c r="B26" t="s">
        <v>6379</v>
      </c>
      <c r="E26" t="b">
        <v>1</v>
      </c>
    </row>
    <row r="27" spans="1:5" x14ac:dyDescent="0.25">
      <c r="A27" t="s">
        <v>4376</v>
      </c>
      <c r="B27" t="s">
        <v>6380</v>
      </c>
      <c r="E27" t="b">
        <v>1</v>
      </c>
    </row>
    <row r="28" spans="1:5" x14ac:dyDescent="0.25">
      <c r="A28" t="s">
        <v>4714</v>
      </c>
      <c r="B28" t="s">
        <v>6381</v>
      </c>
      <c r="E28" t="b">
        <v>1</v>
      </c>
    </row>
    <row r="29" spans="1:5" x14ac:dyDescent="0.25">
      <c r="A29" t="s">
        <v>298</v>
      </c>
      <c r="B29" t="s">
        <v>6382</v>
      </c>
      <c r="E29" t="b">
        <v>1</v>
      </c>
    </row>
    <row r="30" spans="1:5" x14ac:dyDescent="0.25">
      <c r="A30" t="s">
        <v>4912</v>
      </c>
      <c r="B30" t="s">
        <v>6383</v>
      </c>
      <c r="E30" t="b">
        <v>1</v>
      </c>
    </row>
    <row r="31" spans="1:5" x14ac:dyDescent="0.25">
      <c r="A31" t="s">
        <v>5742</v>
      </c>
      <c r="B31" t="s">
        <v>6386</v>
      </c>
      <c r="E31" t="b">
        <v>1</v>
      </c>
    </row>
    <row r="32" spans="1:5" x14ac:dyDescent="0.25">
      <c r="A32" t="s">
        <v>6387</v>
      </c>
      <c r="B32" t="s">
        <v>6388</v>
      </c>
      <c r="E32" t="b">
        <v>1</v>
      </c>
    </row>
    <row r="33" spans="1:5" x14ac:dyDescent="0.25">
      <c r="A33" t="s">
        <v>3974</v>
      </c>
      <c r="B33" t="s">
        <v>6389</v>
      </c>
      <c r="E33" t="b">
        <v>1</v>
      </c>
    </row>
    <row r="34" spans="1:5" x14ac:dyDescent="0.25">
      <c r="A34" t="s">
        <v>1908</v>
      </c>
      <c r="B34" t="s">
        <v>6390</v>
      </c>
      <c r="E34" t="b">
        <v>1</v>
      </c>
    </row>
    <row r="35" spans="1:5" x14ac:dyDescent="0.25">
      <c r="A35" t="s">
        <v>1662</v>
      </c>
      <c r="B35" t="s">
        <v>6391</v>
      </c>
      <c r="E35" t="b">
        <v>1</v>
      </c>
    </row>
    <row r="36" spans="1:5" x14ac:dyDescent="0.25">
      <c r="A36" t="s">
        <v>2182</v>
      </c>
      <c r="B36" t="s">
        <v>6392</v>
      </c>
      <c r="E36" t="b">
        <v>1</v>
      </c>
    </row>
    <row r="37" spans="1:5" x14ac:dyDescent="0.25">
      <c r="A37" t="s">
        <v>2216</v>
      </c>
      <c r="B37" t="s">
        <v>6393</v>
      </c>
      <c r="E37" t="b">
        <v>1</v>
      </c>
    </row>
    <row r="38" spans="1:5" x14ac:dyDescent="0.25">
      <c r="A38" t="s">
        <v>4114</v>
      </c>
      <c r="B38" t="s">
        <v>6394</v>
      </c>
      <c r="E38" t="b">
        <v>1</v>
      </c>
    </row>
    <row r="39" spans="1:5" x14ac:dyDescent="0.25">
      <c r="A39" t="s">
        <v>2220</v>
      </c>
      <c r="B39" t="s">
        <v>6397</v>
      </c>
      <c r="E39" t="b">
        <v>1</v>
      </c>
    </row>
    <row r="40" spans="1:5" x14ac:dyDescent="0.25">
      <c r="A40" t="s">
        <v>900</v>
      </c>
      <c r="B40" t="s">
        <v>6398</v>
      </c>
      <c r="E40" t="b">
        <v>1</v>
      </c>
    </row>
    <row r="41" spans="1:5" x14ac:dyDescent="0.25">
      <c r="A41" t="s">
        <v>6399</v>
      </c>
      <c r="B41" t="s">
        <v>6400</v>
      </c>
      <c r="E41" t="b">
        <v>1</v>
      </c>
    </row>
    <row r="42" spans="1:5" x14ac:dyDescent="0.25">
      <c r="A42" t="s">
        <v>2340</v>
      </c>
      <c r="B42" t="s">
        <v>6395</v>
      </c>
      <c r="E42" t="b">
        <v>1</v>
      </c>
    </row>
    <row r="43" spans="1:5" x14ac:dyDescent="0.25">
      <c r="A43" t="s">
        <v>2222</v>
      </c>
      <c r="B43" t="s">
        <v>6396</v>
      </c>
      <c r="E43" t="b">
        <v>1</v>
      </c>
    </row>
    <row r="44" spans="1:5" x14ac:dyDescent="0.25">
      <c r="A44" t="s">
        <v>4592</v>
      </c>
      <c r="B44" t="s">
        <v>6414</v>
      </c>
      <c r="E44" t="b">
        <v>1</v>
      </c>
    </row>
    <row r="45" spans="1:5" x14ac:dyDescent="0.25">
      <c r="A45" t="s">
        <v>1344</v>
      </c>
      <c r="B45" t="s">
        <v>6401</v>
      </c>
      <c r="E45" t="b">
        <v>1</v>
      </c>
    </row>
    <row r="46" spans="1:5" x14ac:dyDescent="0.25">
      <c r="A46" t="s">
        <v>1026</v>
      </c>
      <c r="B46" t="s">
        <v>6402</v>
      </c>
      <c r="E46" t="b">
        <v>1</v>
      </c>
    </row>
    <row r="47" spans="1:5" x14ac:dyDescent="0.25">
      <c r="A47" t="s">
        <v>6404</v>
      </c>
      <c r="B47" t="s">
        <v>6405</v>
      </c>
      <c r="E47" t="b">
        <v>1</v>
      </c>
    </row>
    <row r="48" spans="1:5" x14ac:dyDescent="0.25">
      <c r="A48" t="s">
        <v>716</v>
      </c>
      <c r="B48" t="s">
        <v>6406</v>
      </c>
      <c r="E48" t="b">
        <v>1</v>
      </c>
    </row>
    <row r="49" spans="1:5" x14ac:dyDescent="0.25">
      <c r="A49" t="s">
        <v>714</v>
      </c>
      <c r="B49" t="s">
        <v>6407</v>
      </c>
      <c r="E49" t="b">
        <v>1</v>
      </c>
    </row>
    <row r="50" spans="1:5" x14ac:dyDescent="0.25">
      <c r="A50" t="s">
        <v>1322</v>
      </c>
      <c r="B50" t="s">
        <v>6408</v>
      </c>
      <c r="E50" t="b">
        <v>1</v>
      </c>
    </row>
    <row r="51" spans="1:5" x14ac:dyDescent="0.25">
      <c r="A51" t="s">
        <v>2866</v>
      </c>
      <c r="B51" t="s">
        <v>6409</v>
      </c>
      <c r="E51" t="b">
        <v>1</v>
      </c>
    </row>
    <row r="52" spans="1:5" x14ac:dyDescent="0.25">
      <c r="A52" t="s">
        <v>2246</v>
      </c>
      <c r="B52" t="s">
        <v>6410</v>
      </c>
      <c r="E52" t="b">
        <v>1</v>
      </c>
    </row>
    <row r="53" spans="1:5" x14ac:dyDescent="0.25">
      <c r="A53" t="s">
        <v>968</v>
      </c>
      <c r="B53" t="s">
        <v>6411</v>
      </c>
      <c r="E53" t="b">
        <v>1</v>
      </c>
    </row>
    <row r="54" spans="1:5" x14ac:dyDescent="0.25">
      <c r="A54" t="s">
        <v>1992</v>
      </c>
      <c r="B54" t="s">
        <v>6412</v>
      </c>
      <c r="E54" t="b">
        <v>1</v>
      </c>
    </row>
    <row r="55" spans="1:5" x14ac:dyDescent="0.25">
      <c r="A55" t="s">
        <v>2580</v>
      </c>
      <c r="B55" t="s">
        <v>6413</v>
      </c>
      <c r="E55" t="b">
        <v>1</v>
      </c>
    </row>
    <row r="56" spans="1:5" x14ac:dyDescent="0.25">
      <c r="A56" t="s">
        <v>794</v>
      </c>
      <c r="B56" t="s">
        <v>6415</v>
      </c>
      <c r="E56" t="b">
        <v>1</v>
      </c>
    </row>
    <row r="57" spans="1:5" x14ac:dyDescent="0.25">
      <c r="A57" t="s">
        <v>1706</v>
      </c>
      <c r="B57" t="s">
        <v>6416</v>
      </c>
      <c r="E57" t="b">
        <v>1</v>
      </c>
    </row>
    <row r="58" spans="1:5" x14ac:dyDescent="0.25">
      <c r="A58" t="s">
        <v>2746</v>
      </c>
      <c r="B58" t="s">
        <v>6417</v>
      </c>
      <c r="E58" t="b">
        <v>1</v>
      </c>
    </row>
    <row r="59" spans="1:5" x14ac:dyDescent="0.25">
      <c r="A59" t="s">
        <v>1504</v>
      </c>
      <c r="B59" t="s">
        <v>6418</v>
      </c>
      <c r="E59" t="b">
        <v>1</v>
      </c>
    </row>
    <row r="60" spans="1:5" x14ac:dyDescent="0.25">
      <c r="A60" t="s">
        <v>4600</v>
      </c>
      <c r="B60" t="s">
        <v>6420</v>
      </c>
      <c r="E60" t="b">
        <v>1</v>
      </c>
    </row>
    <row r="61" spans="1:5" x14ac:dyDescent="0.25">
      <c r="A61" t="s">
        <v>3918</v>
      </c>
      <c r="B61" t="s">
        <v>6421</v>
      </c>
      <c r="E61" t="b">
        <v>1</v>
      </c>
    </row>
    <row r="62" spans="1:5" x14ac:dyDescent="0.25">
      <c r="A62" t="s">
        <v>5052</v>
      </c>
      <c r="B62" t="s">
        <v>6422</v>
      </c>
      <c r="E62" t="b">
        <v>1</v>
      </c>
    </row>
    <row r="63" spans="1:5" x14ac:dyDescent="0.25">
      <c r="A63" t="s">
        <v>2770</v>
      </c>
      <c r="B63" t="s">
        <v>6423</v>
      </c>
      <c r="E63" t="b">
        <v>1</v>
      </c>
    </row>
    <row r="64" spans="1:5" x14ac:dyDescent="0.25">
      <c r="A64" t="s">
        <v>446</v>
      </c>
      <c r="B64" t="s">
        <v>6424</v>
      </c>
      <c r="E64" t="b">
        <v>1</v>
      </c>
    </row>
    <row r="65" spans="1:5" x14ac:dyDescent="0.25">
      <c r="A65" t="s">
        <v>1854</v>
      </c>
      <c r="B65" t="s">
        <v>6425</v>
      </c>
      <c r="E65" t="b">
        <v>1</v>
      </c>
    </row>
    <row r="66" spans="1:5" x14ac:dyDescent="0.25">
      <c r="A66" t="s">
        <v>4906</v>
      </c>
      <c r="B66" t="s">
        <v>6426</v>
      </c>
      <c r="E66" t="b">
        <v>1</v>
      </c>
    </row>
    <row r="67" spans="1:5" x14ac:dyDescent="0.25">
      <c r="A67" t="s">
        <v>2736</v>
      </c>
      <c r="B67" t="s">
        <v>6427</v>
      </c>
      <c r="E67" t="b">
        <v>1</v>
      </c>
    </row>
    <row r="68" spans="1:5" x14ac:dyDescent="0.25">
      <c r="A68" t="s">
        <v>916</v>
      </c>
      <c r="B68" t="s">
        <v>6428</v>
      </c>
      <c r="E68" t="b">
        <v>1</v>
      </c>
    </row>
    <row r="69" spans="1:5" x14ac:dyDescent="0.25">
      <c r="A69" t="s">
        <v>4788</v>
      </c>
      <c r="B69" t="s">
        <v>6429</v>
      </c>
      <c r="E69" t="b">
        <v>1</v>
      </c>
    </row>
    <row r="70" spans="1:5" x14ac:dyDescent="0.25">
      <c r="A70" t="s">
        <v>1220</v>
      </c>
      <c r="B70" t="s">
        <v>6430</v>
      </c>
      <c r="E70" t="b">
        <v>1</v>
      </c>
    </row>
    <row r="71" spans="1:5" x14ac:dyDescent="0.25">
      <c r="A71" t="s">
        <v>892</v>
      </c>
      <c r="B71" t="s">
        <v>6431</v>
      </c>
      <c r="E71" t="b">
        <v>1</v>
      </c>
    </row>
    <row r="72" spans="1:5" x14ac:dyDescent="0.25">
      <c r="A72" t="s">
        <v>5048</v>
      </c>
      <c r="B72" t="s">
        <v>6432</v>
      </c>
      <c r="E72" t="b">
        <v>1</v>
      </c>
    </row>
    <row r="73" spans="1:5" x14ac:dyDescent="0.25">
      <c r="A73" t="s">
        <v>774</v>
      </c>
      <c r="B73" t="s">
        <v>6433</v>
      </c>
      <c r="E73" t="b">
        <v>1</v>
      </c>
    </row>
    <row r="74" spans="1:5" x14ac:dyDescent="0.25">
      <c r="A74" t="s">
        <v>3616</v>
      </c>
      <c r="B74" t="s">
        <v>6434</v>
      </c>
      <c r="E74" t="b">
        <v>1</v>
      </c>
    </row>
    <row r="75" spans="1:5" x14ac:dyDescent="0.25">
      <c r="A75" t="s">
        <v>2822</v>
      </c>
      <c r="B75" t="s">
        <v>6435</v>
      </c>
      <c r="E75" t="b">
        <v>1</v>
      </c>
    </row>
    <row r="76" spans="1:5" x14ac:dyDescent="0.25">
      <c r="A76" t="s">
        <v>326</v>
      </c>
      <c r="B76" t="s">
        <v>6436</v>
      </c>
      <c r="E76" t="b">
        <v>1</v>
      </c>
    </row>
    <row r="77" spans="1:5" x14ac:dyDescent="0.25">
      <c r="A77" t="s">
        <v>4988</v>
      </c>
      <c r="B77" t="s">
        <v>6438</v>
      </c>
      <c r="E77" t="b">
        <v>1</v>
      </c>
    </row>
    <row r="78" spans="1:5" x14ac:dyDescent="0.25">
      <c r="A78" t="s">
        <v>1472</v>
      </c>
      <c r="B78" t="s">
        <v>6439</v>
      </c>
      <c r="E78" t="b">
        <v>1</v>
      </c>
    </row>
    <row r="79" spans="1:5" x14ac:dyDescent="0.25">
      <c r="A79" t="s">
        <v>3054</v>
      </c>
      <c r="B79" t="s">
        <v>6440</v>
      </c>
      <c r="E79" t="b">
        <v>1</v>
      </c>
    </row>
    <row r="80" spans="1:5" x14ac:dyDescent="0.25">
      <c r="A80" t="s">
        <v>4904</v>
      </c>
      <c r="B80" t="s">
        <v>6441</v>
      </c>
      <c r="E80" t="b">
        <v>1</v>
      </c>
    </row>
    <row r="81" spans="1:5" x14ac:dyDescent="0.25">
      <c r="A81" t="s">
        <v>4088</v>
      </c>
      <c r="B81" t="s">
        <v>6419</v>
      </c>
      <c r="E81" t="b">
        <v>1</v>
      </c>
    </row>
    <row r="82" spans="1:5" x14ac:dyDescent="0.25">
      <c r="A82" t="s">
        <v>204</v>
      </c>
      <c r="B82" t="s">
        <v>6358</v>
      </c>
      <c r="E82" t="b">
        <v>1</v>
      </c>
    </row>
    <row r="83" spans="1:5" x14ac:dyDescent="0.25">
      <c r="A83" t="s">
        <v>3420</v>
      </c>
      <c r="B83" t="s">
        <v>6437</v>
      </c>
      <c r="E83" t="b">
        <v>1</v>
      </c>
    </row>
    <row r="84" spans="1:5" x14ac:dyDescent="0.25">
      <c r="A84" t="s">
        <v>5442</v>
      </c>
      <c r="B84" t="s">
        <v>6442</v>
      </c>
      <c r="E84" t="b">
        <v>1</v>
      </c>
    </row>
    <row r="85" spans="1:5" x14ac:dyDescent="0.25">
      <c r="A85" t="s">
        <v>3586</v>
      </c>
      <c r="B85" t="s">
        <v>6443</v>
      </c>
      <c r="E85" t="b">
        <v>1</v>
      </c>
    </row>
    <row r="86" spans="1:5" x14ac:dyDescent="0.25">
      <c r="A86" t="s">
        <v>5670</v>
      </c>
      <c r="B86" t="s">
        <v>6444</v>
      </c>
      <c r="E86" t="b">
        <v>1</v>
      </c>
    </row>
    <row r="87" spans="1:5" x14ac:dyDescent="0.25">
      <c r="A87" t="s">
        <v>5677</v>
      </c>
      <c r="B87" t="s">
        <v>6445</v>
      </c>
      <c r="E87" t="b">
        <v>1</v>
      </c>
    </row>
    <row r="88" spans="1:5" x14ac:dyDescent="0.25">
      <c r="A88" t="s">
        <v>260</v>
      </c>
      <c r="B88" t="s">
        <v>6446</v>
      </c>
      <c r="E88" t="b">
        <v>1</v>
      </c>
    </row>
    <row r="89" spans="1:5" x14ac:dyDescent="0.25">
      <c r="A89" t="s">
        <v>6447</v>
      </c>
      <c r="B89" t="s">
        <v>6448</v>
      </c>
      <c r="E89" t="b">
        <v>1</v>
      </c>
    </row>
    <row r="90" spans="1:5" x14ac:dyDescent="0.25">
      <c r="A90" t="s">
        <v>760</v>
      </c>
      <c r="B90" t="s">
        <v>6449</v>
      </c>
      <c r="E90" t="b">
        <v>1</v>
      </c>
    </row>
    <row r="91" spans="1:5" x14ac:dyDescent="0.25">
      <c r="A91" t="s">
        <v>4304</v>
      </c>
      <c r="B91" t="s">
        <v>6450</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86EF8-8AD7-41A4-96CB-98B552C0547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6353</v>
      </c>
      <c r="B2" t="s">
        <v>6354</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A716C-BC33-40D5-A7E9-3B9158A70AAB}">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5121</v>
      </c>
      <c r="B2" t="s">
        <v>6325</v>
      </c>
      <c r="E2" t="b">
        <v>1</v>
      </c>
    </row>
    <row r="3" spans="1:5" x14ac:dyDescent="0.25">
      <c r="A3" t="s">
        <v>5072</v>
      </c>
      <c r="B3" t="s">
        <v>6326</v>
      </c>
      <c r="E3" t="b">
        <v>1</v>
      </c>
    </row>
    <row r="4" spans="1:5" x14ac:dyDescent="0.25">
      <c r="A4" t="s">
        <v>5074</v>
      </c>
      <c r="B4" t="s">
        <v>6327</v>
      </c>
      <c r="E4" t="b">
        <v>1</v>
      </c>
    </row>
    <row r="5" spans="1:5" x14ac:dyDescent="0.25">
      <c r="A5" t="s">
        <v>5138</v>
      </c>
      <c r="B5" t="s">
        <v>6348</v>
      </c>
      <c r="E5" t="b">
        <v>1</v>
      </c>
    </row>
    <row r="6" spans="1:5" x14ac:dyDescent="0.25">
      <c r="A6" t="s">
        <v>5133</v>
      </c>
      <c r="B6" t="s">
        <v>6346</v>
      </c>
      <c r="E6" t="b">
        <v>1</v>
      </c>
    </row>
    <row r="7" spans="1:5" x14ac:dyDescent="0.25">
      <c r="A7" t="s">
        <v>5127</v>
      </c>
      <c r="B7" t="s">
        <v>6328</v>
      </c>
      <c r="E7" t="b">
        <v>1</v>
      </c>
    </row>
    <row r="8" spans="1:5" x14ac:dyDescent="0.25">
      <c r="A8" t="s">
        <v>5076</v>
      </c>
      <c r="B8" t="s">
        <v>6329</v>
      </c>
      <c r="E8" t="b">
        <v>1</v>
      </c>
    </row>
    <row r="9" spans="1:5" x14ac:dyDescent="0.25">
      <c r="A9" t="s">
        <v>5078</v>
      </c>
      <c r="B9" t="s">
        <v>6330</v>
      </c>
      <c r="E9" t="b">
        <v>1</v>
      </c>
    </row>
    <row r="10" spans="1:5" x14ac:dyDescent="0.25">
      <c r="A10" t="s">
        <v>5136</v>
      </c>
      <c r="B10" t="s">
        <v>6347</v>
      </c>
      <c r="E10" t="b">
        <v>1</v>
      </c>
    </row>
    <row r="11" spans="1:5" x14ac:dyDescent="0.25">
      <c r="A11" t="s">
        <v>5081</v>
      </c>
      <c r="B11" t="s">
        <v>6331</v>
      </c>
      <c r="E11" t="b">
        <v>1</v>
      </c>
    </row>
    <row r="12" spans="1:5" x14ac:dyDescent="0.25">
      <c r="A12" t="s">
        <v>5125</v>
      </c>
      <c r="B12" t="s">
        <v>6332</v>
      </c>
      <c r="E12" t="b">
        <v>1</v>
      </c>
    </row>
    <row r="13" spans="1:5" x14ac:dyDescent="0.25">
      <c r="A13" t="s">
        <v>5083</v>
      </c>
      <c r="B13" t="s">
        <v>6333</v>
      </c>
      <c r="E13" t="b">
        <v>1</v>
      </c>
    </row>
    <row r="14" spans="1:5" x14ac:dyDescent="0.25">
      <c r="A14" t="s">
        <v>5085</v>
      </c>
      <c r="B14" t="s">
        <v>6334</v>
      </c>
      <c r="E14" t="b">
        <v>1</v>
      </c>
    </row>
    <row r="15" spans="1:5" x14ac:dyDescent="0.25">
      <c r="A15" t="s">
        <v>5149</v>
      </c>
      <c r="B15" t="s">
        <v>6352</v>
      </c>
      <c r="E15" t="b">
        <v>1</v>
      </c>
    </row>
    <row r="16" spans="1:5" x14ac:dyDescent="0.25">
      <c r="A16" t="s">
        <v>5142</v>
      </c>
      <c r="B16" t="s">
        <v>6349</v>
      </c>
      <c r="E16" t="b">
        <v>1</v>
      </c>
    </row>
    <row r="17" spans="1:5" x14ac:dyDescent="0.25">
      <c r="A17" t="s">
        <v>5088</v>
      </c>
      <c r="B17" t="s">
        <v>6335</v>
      </c>
      <c r="E17" t="b">
        <v>1</v>
      </c>
    </row>
    <row r="18" spans="1:5" x14ac:dyDescent="0.25">
      <c r="A18" t="s">
        <v>5090</v>
      </c>
      <c r="B18" t="s">
        <v>6336</v>
      </c>
      <c r="E18" t="b">
        <v>1</v>
      </c>
    </row>
    <row r="19" spans="1:5" x14ac:dyDescent="0.25">
      <c r="A19" t="s">
        <v>5092</v>
      </c>
      <c r="B19" t="s">
        <v>6337</v>
      </c>
      <c r="E19" t="b">
        <v>1</v>
      </c>
    </row>
    <row r="20" spans="1:5" x14ac:dyDescent="0.25">
      <c r="A20" t="s">
        <v>5096</v>
      </c>
      <c r="B20" t="s">
        <v>6338</v>
      </c>
      <c r="E20" t="b">
        <v>1</v>
      </c>
    </row>
    <row r="21" spans="1:5" x14ac:dyDescent="0.25">
      <c r="A21" t="s">
        <v>5098</v>
      </c>
      <c r="B21" t="s">
        <v>6339</v>
      </c>
      <c r="E21" t="b">
        <v>1</v>
      </c>
    </row>
    <row r="22" spans="1:5" x14ac:dyDescent="0.25">
      <c r="A22" t="s">
        <v>5144</v>
      </c>
      <c r="B22" t="s">
        <v>6350</v>
      </c>
      <c r="E22" t="b">
        <v>1</v>
      </c>
    </row>
    <row r="23" spans="1:5" x14ac:dyDescent="0.25">
      <c r="A23" t="s">
        <v>5147</v>
      </c>
      <c r="B23" t="s">
        <v>6351</v>
      </c>
      <c r="E23" t="b">
        <v>1</v>
      </c>
    </row>
    <row r="24" spans="1:5" x14ac:dyDescent="0.25">
      <c r="A24" t="s">
        <v>5100</v>
      </c>
      <c r="B24" t="s">
        <v>6340</v>
      </c>
      <c r="E24" t="b">
        <v>1</v>
      </c>
    </row>
    <row r="25" spans="1:5" x14ac:dyDescent="0.25">
      <c r="A25" t="s">
        <v>5112</v>
      </c>
      <c r="B25" t="s">
        <v>6341</v>
      </c>
      <c r="E25" t="b">
        <v>1</v>
      </c>
    </row>
    <row r="26" spans="1:5" x14ac:dyDescent="0.25">
      <c r="A26" t="s">
        <v>5114</v>
      </c>
      <c r="B26" t="s">
        <v>6342</v>
      </c>
      <c r="E26" t="b">
        <v>1</v>
      </c>
    </row>
    <row r="27" spans="1:5" x14ac:dyDescent="0.25">
      <c r="A27" t="s">
        <v>5123</v>
      </c>
      <c r="B27" t="s">
        <v>6343</v>
      </c>
      <c r="E27" t="b">
        <v>1</v>
      </c>
    </row>
    <row r="28" spans="1:5" x14ac:dyDescent="0.25">
      <c r="A28" t="s">
        <v>5131</v>
      </c>
      <c r="B28" t="s">
        <v>6345</v>
      </c>
      <c r="E28" t="b">
        <v>1</v>
      </c>
    </row>
    <row r="29" spans="1:5" x14ac:dyDescent="0.25">
      <c r="A29" t="s">
        <v>5119</v>
      </c>
      <c r="B29" t="s">
        <v>6344</v>
      </c>
      <c r="E2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CDB54-9E8C-4E08-ABF0-3947E94FAD9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6318</v>
      </c>
      <c r="E2" t="b">
        <v>1</v>
      </c>
    </row>
    <row r="3" spans="1:5" x14ac:dyDescent="0.25">
      <c r="A3" t="s">
        <v>5083</v>
      </c>
      <c r="B3" t="s">
        <v>6323</v>
      </c>
      <c r="E3" t="b">
        <v>1</v>
      </c>
    </row>
    <row r="4" spans="1:5" x14ac:dyDescent="0.25">
      <c r="A4" t="s">
        <v>5085</v>
      </c>
      <c r="B4" t="s">
        <v>6324</v>
      </c>
      <c r="E4" t="b">
        <v>1</v>
      </c>
    </row>
    <row r="5" spans="1:5" x14ac:dyDescent="0.25">
      <c r="A5" t="s">
        <v>5076</v>
      </c>
      <c r="B5" t="s">
        <v>6320</v>
      </c>
      <c r="E5" t="b">
        <v>1</v>
      </c>
    </row>
    <row r="6" spans="1:5" x14ac:dyDescent="0.25">
      <c r="A6" t="s">
        <v>5078</v>
      </c>
      <c r="B6" t="s">
        <v>6321</v>
      </c>
      <c r="E6" t="b">
        <v>1</v>
      </c>
    </row>
    <row r="7" spans="1:5" x14ac:dyDescent="0.25">
      <c r="A7" t="s">
        <v>5074</v>
      </c>
      <c r="B7" t="s">
        <v>6319</v>
      </c>
      <c r="E7" t="b">
        <v>1</v>
      </c>
    </row>
    <row r="8" spans="1:5" x14ac:dyDescent="0.25">
      <c r="A8" t="s">
        <v>5081</v>
      </c>
      <c r="B8" t="s">
        <v>6322</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DC12A-D032-4AAA-9489-1C3E1D7D7EC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6296</v>
      </c>
      <c r="B2" t="s">
        <v>6297</v>
      </c>
      <c r="E2" t="b">
        <v>1</v>
      </c>
    </row>
    <row r="3" spans="1:5" x14ac:dyDescent="0.25">
      <c r="A3" t="s">
        <v>6298</v>
      </c>
      <c r="B3" t="s">
        <v>6299</v>
      </c>
      <c r="E3" t="b">
        <v>1</v>
      </c>
    </row>
    <row r="4" spans="1:5" x14ac:dyDescent="0.25">
      <c r="A4" t="s">
        <v>6300</v>
      </c>
      <c r="B4" t="s">
        <v>6301</v>
      </c>
      <c r="E4" t="b">
        <v>1</v>
      </c>
    </row>
    <row r="5" spans="1:5" x14ac:dyDescent="0.25">
      <c r="A5" t="s">
        <v>6302</v>
      </c>
      <c r="B5" t="s">
        <v>6303</v>
      </c>
      <c r="E5" t="b">
        <v>1</v>
      </c>
    </row>
    <row r="6" spans="1:5" x14ac:dyDescent="0.25">
      <c r="A6" t="s">
        <v>6304</v>
      </c>
      <c r="B6" t="s">
        <v>6305</v>
      </c>
      <c r="E6" t="b">
        <v>1</v>
      </c>
    </row>
    <row r="7" spans="1:5" x14ac:dyDescent="0.25">
      <c r="A7" t="s">
        <v>6306</v>
      </c>
      <c r="B7" t="s">
        <v>6307</v>
      </c>
      <c r="E7" t="b">
        <v>1</v>
      </c>
    </row>
    <row r="8" spans="1:5" x14ac:dyDescent="0.25">
      <c r="A8" t="s">
        <v>6308</v>
      </c>
      <c r="B8" t="s">
        <v>6309</v>
      </c>
      <c r="E8" t="b">
        <v>1</v>
      </c>
    </row>
    <row r="9" spans="1:5" x14ac:dyDescent="0.25">
      <c r="A9" t="s">
        <v>6310</v>
      </c>
      <c r="B9" t="s">
        <v>6311</v>
      </c>
      <c r="E9" t="b">
        <v>1</v>
      </c>
    </row>
    <row r="10" spans="1:5" x14ac:dyDescent="0.25">
      <c r="A10" t="s">
        <v>6312</v>
      </c>
      <c r="B10" t="s">
        <v>6313</v>
      </c>
      <c r="E10" t="b">
        <v>1</v>
      </c>
    </row>
    <row r="11" spans="1:5" x14ac:dyDescent="0.25">
      <c r="A11" t="s">
        <v>6314</v>
      </c>
      <c r="B11" t="s">
        <v>6315</v>
      </c>
      <c r="E11" t="b">
        <v>1</v>
      </c>
    </row>
    <row r="12" spans="1:5" x14ac:dyDescent="0.25">
      <c r="A12" t="s">
        <v>6316</v>
      </c>
      <c r="B12" t="s">
        <v>6317</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B206B-DC1B-4851-9B50-BAFD6080104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6288</v>
      </c>
      <c r="E2" t="b">
        <v>1</v>
      </c>
    </row>
    <row r="3" spans="1:5" x14ac:dyDescent="0.25">
      <c r="A3" t="s">
        <v>5074</v>
      </c>
      <c r="B3" t="s">
        <v>6289</v>
      </c>
      <c r="E3" t="b">
        <v>1</v>
      </c>
    </row>
    <row r="4" spans="1:5" x14ac:dyDescent="0.25">
      <c r="A4" t="s">
        <v>5078</v>
      </c>
      <c r="B4" t="s">
        <v>6291</v>
      </c>
      <c r="E4" t="b">
        <v>1</v>
      </c>
    </row>
    <row r="5" spans="1:5" x14ac:dyDescent="0.25">
      <c r="A5" t="s">
        <v>5090</v>
      </c>
      <c r="B5" t="s">
        <v>6295</v>
      </c>
      <c r="E5" t="b">
        <v>1</v>
      </c>
    </row>
    <row r="6" spans="1:5" x14ac:dyDescent="0.25">
      <c r="A6" t="s">
        <v>5081</v>
      </c>
      <c r="B6" t="s">
        <v>6292</v>
      </c>
      <c r="E6" t="b">
        <v>1</v>
      </c>
    </row>
    <row r="7" spans="1:5" x14ac:dyDescent="0.25">
      <c r="A7" t="s">
        <v>5083</v>
      </c>
      <c r="B7" t="s">
        <v>6293</v>
      </c>
      <c r="E7" t="b">
        <v>1</v>
      </c>
    </row>
    <row r="8" spans="1:5" x14ac:dyDescent="0.25">
      <c r="A8" t="s">
        <v>5085</v>
      </c>
      <c r="B8" t="s">
        <v>6294</v>
      </c>
      <c r="E8" t="b">
        <v>1</v>
      </c>
    </row>
    <row r="9" spans="1:5" x14ac:dyDescent="0.25">
      <c r="A9" t="s">
        <v>5088</v>
      </c>
      <c r="B9" t="s">
        <v>6290</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E0BB0-3F7E-42AE-A9B4-989FCF5B14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6283</v>
      </c>
      <c r="E2" t="b">
        <v>1</v>
      </c>
    </row>
    <row r="3" spans="1:5" x14ac:dyDescent="0.25">
      <c r="A3" t="s">
        <v>5074</v>
      </c>
      <c r="B3" t="s">
        <v>6284</v>
      </c>
      <c r="E3" t="b">
        <v>1</v>
      </c>
    </row>
    <row r="4" spans="1:5" x14ac:dyDescent="0.25">
      <c r="A4" t="s">
        <v>5076</v>
      </c>
      <c r="B4" t="s">
        <v>6285</v>
      </c>
      <c r="E4" t="b">
        <v>1</v>
      </c>
    </row>
    <row r="5" spans="1:5" x14ac:dyDescent="0.25">
      <c r="A5" t="s">
        <v>5078</v>
      </c>
      <c r="B5" t="s">
        <v>6286</v>
      </c>
      <c r="E5" t="b">
        <v>1</v>
      </c>
    </row>
    <row r="6" spans="1:5" x14ac:dyDescent="0.25">
      <c r="A6" t="s">
        <v>5081</v>
      </c>
      <c r="B6" t="s">
        <v>6287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8C68-D191-4794-9DB0-1605DD0B998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5085</v>
      </c>
      <c r="B2" t="s">
        <v>6281</v>
      </c>
      <c r="E2" t="b">
        <v>1</v>
      </c>
    </row>
    <row r="3" spans="1:5" x14ac:dyDescent="0.25">
      <c r="A3" t="s">
        <v>5078</v>
      </c>
      <c r="B3" t="s">
        <v>6282</v>
      </c>
      <c r="E3" t="b">
        <v>1</v>
      </c>
    </row>
    <row r="4" spans="1:5" x14ac:dyDescent="0.25">
      <c r="A4" t="s">
        <v>5081</v>
      </c>
      <c r="B4" t="s">
        <v>6279</v>
      </c>
      <c r="E4" t="b">
        <v>1</v>
      </c>
    </row>
    <row r="5" spans="1:5" x14ac:dyDescent="0.25">
      <c r="A5" t="s">
        <v>5074</v>
      </c>
      <c r="B5" t="s">
        <v>6277</v>
      </c>
      <c r="E5" t="b">
        <v>1</v>
      </c>
    </row>
    <row r="6" spans="1:5" x14ac:dyDescent="0.25">
      <c r="A6" t="s">
        <v>5072</v>
      </c>
      <c r="B6" t="s">
        <v>6276</v>
      </c>
      <c r="E6" t="b">
        <v>1</v>
      </c>
    </row>
    <row r="7" spans="1:5" x14ac:dyDescent="0.25">
      <c r="A7" t="s">
        <v>5083</v>
      </c>
      <c r="B7" t="s">
        <v>6280</v>
      </c>
      <c r="E7" t="b">
        <v>1</v>
      </c>
    </row>
    <row r="8" spans="1:5" x14ac:dyDescent="0.25">
      <c r="A8" t="s">
        <v>5076</v>
      </c>
      <c r="B8" t="s">
        <v>6278</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ED4ED-3A36-4E55-9055-52C9593A05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6274</v>
      </c>
      <c r="B2" t="s">
        <v>6275</v>
      </c>
      <c r="E2" t="b">
        <v>1</v>
      </c>
    </row>
    <row r="3" spans="1:5" x14ac:dyDescent="0.25">
      <c r="A3" t="s">
        <v>6272</v>
      </c>
      <c r="B3" t="s">
        <v>6273</v>
      </c>
      <c r="E3" t="b">
        <v>1</v>
      </c>
    </row>
    <row r="4" spans="1:5" x14ac:dyDescent="0.25">
      <c r="A4" t="s">
        <v>6268</v>
      </c>
      <c r="B4" t="s">
        <v>6269</v>
      </c>
      <c r="E4" t="b">
        <v>1</v>
      </c>
    </row>
    <row r="5" spans="1:5" x14ac:dyDescent="0.25">
      <c r="A5" t="s">
        <v>6270</v>
      </c>
      <c r="B5" t="s">
        <v>6271</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F7F1C-184A-40D4-959E-79C1C2A5A3F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5136</v>
      </c>
      <c r="B2" t="s">
        <v>5421</v>
      </c>
      <c r="E2" t="b">
        <v>1</v>
      </c>
    </row>
    <row r="3" spans="1:5" x14ac:dyDescent="0.25">
      <c r="A3" t="s">
        <v>5761</v>
      </c>
      <c r="B3" t="s">
        <v>5762</v>
      </c>
      <c r="E3" t="b">
        <v>1</v>
      </c>
    </row>
    <row r="4" spans="1:5" x14ac:dyDescent="0.25">
      <c r="A4" t="s">
        <v>5763</v>
      </c>
      <c r="B4" t="s">
        <v>5764</v>
      </c>
      <c r="E4" t="b">
        <v>1</v>
      </c>
    </row>
    <row r="5" spans="1:5" x14ac:dyDescent="0.25">
      <c r="A5" t="s">
        <v>5765</v>
      </c>
      <c r="B5" t="s">
        <v>5766</v>
      </c>
      <c r="E5" t="b">
        <v>1</v>
      </c>
    </row>
    <row r="6" spans="1:5" x14ac:dyDescent="0.25">
      <c r="A6" t="s">
        <v>5767</v>
      </c>
      <c r="B6" t="s">
        <v>5768</v>
      </c>
      <c r="E6" t="b">
        <v>1</v>
      </c>
    </row>
    <row r="7" spans="1:5" x14ac:dyDescent="0.25">
      <c r="A7" t="s">
        <v>5769</v>
      </c>
      <c r="B7" t="s">
        <v>5770</v>
      </c>
      <c r="E7" t="b">
        <v>1</v>
      </c>
    </row>
    <row r="8" spans="1:5" x14ac:dyDescent="0.25">
      <c r="A8" t="s">
        <v>5771</v>
      </c>
      <c r="B8" t="s">
        <v>5772</v>
      </c>
      <c r="E8" t="b">
        <v>1</v>
      </c>
    </row>
    <row r="9" spans="1:5" x14ac:dyDescent="0.25">
      <c r="A9" t="s">
        <v>5773</v>
      </c>
      <c r="B9" t="s">
        <v>5774</v>
      </c>
      <c r="E9" t="b">
        <v>1</v>
      </c>
    </row>
    <row r="10" spans="1:5" x14ac:dyDescent="0.25">
      <c r="A10" t="s">
        <v>5775</v>
      </c>
      <c r="B10" t="s">
        <v>5776</v>
      </c>
      <c r="E10" t="b">
        <v>1</v>
      </c>
    </row>
    <row r="11" spans="1:5" x14ac:dyDescent="0.25">
      <c r="A11" t="s">
        <v>5777</v>
      </c>
      <c r="B11" t="s">
        <v>5778</v>
      </c>
      <c r="E11" t="b">
        <v>1</v>
      </c>
    </row>
    <row r="12" spans="1:5" x14ac:dyDescent="0.25">
      <c r="A12" t="s">
        <v>5779</v>
      </c>
      <c r="B12" t="s">
        <v>5780</v>
      </c>
      <c r="E12" t="b">
        <v>1</v>
      </c>
    </row>
    <row r="13" spans="1:5" x14ac:dyDescent="0.25">
      <c r="A13" t="s">
        <v>5781</v>
      </c>
      <c r="B13" t="s">
        <v>5782</v>
      </c>
      <c r="E13" t="b">
        <v>1</v>
      </c>
    </row>
    <row r="14" spans="1:5" x14ac:dyDescent="0.25">
      <c r="A14" t="s">
        <v>5783</v>
      </c>
      <c r="B14" t="s">
        <v>5784</v>
      </c>
      <c r="E14" t="b">
        <v>1</v>
      </c>
    </row>
    <row r="15" spans="1:5" x14ac:dyDescent="0.25">
      <c r="A15" t="s">
        <v>5785</v>
      </c>
      <c r="B15" t="s">
        <v>5786</v>
      </c>
      <c r="E15" t="b">
        <v>1</v>
      </c>
    </row>
    <row r="16" spans="1:5" x14ac:dyDescent="0.25">
      <c r="A16" t="s">
        <v>5787</v>
      </c>
      <c r="B16" t="s">
        <v>5788</v>
      </c>
      <c r="E16" t="b">
        <v>1</v>
      </c>
    </row>
    <row r="17" spans="1:5" x14ac:dyDescent="0.25">
      <c r="A17" t="s">
        <v>5789</v>
      </c>
      <c r="B17" t="s">
        <v>5790</v>
      </c>
      <c r="E17" t="b">
        <v>1</v>
      </c>
    </row>
    <row r="18" spans="1:5" x14ac:dyDescent="0.25">
      <c r="A18" t="s">
        <v>5791</v>
      </c>
      <c r="B18" t="s">
        <v>5792</v>
      </c>
      <c r="E18" t="b">
        <v>1</v>
      </c>
    </row>
    <row r="19" spans="1:5" x14ac:dyDescent="0.25">
      <c r="A19" t="s">
        <v>5793</v>
      </c>
      <c r="B19" t="s">
        <v>5794</v>
      </c>
      <c r="E19" t="b">
        <v>1</v>
      </c>
    </row>
    <row r="20" spans="1:5" x14ac:dyDescent="0.25">
      <c r="A20" t="s">
        <v>5795</v>
      </c>
      <c r="B20" t="s">
        <v>5796</v>
      </c>
      <c r="E20" t="b">
        <v>1</v>
      </c>
    </row>
    <row r="21" spans="1:5" x14ac:dyDescent="0.25">
      <c r="A21" t="s">
        <v>2884</v>
      </c>
      <c r="B21" t="s">
        <v>5797</v>
      </c>
      <c r="E21" t="b">
        <v>1</v>
      </c>
    </row>
    <row r="22" spans="1:5" x14ac:dyDescent="0.25">
      <c r="A22" t="s">
        <v>1038</v>
      </c>
      <c r="B22" t="s">
        <v>5798</v>
      </c>
      <c r="E22" t="b">
        <v>1</v>
      </c>
    </row>
    <row r="23" spans="1:5" x14ac:dyDescent="0.25">
      <c r="A23" t="s">
        <v>4978</v>
      </c>
      <c r="B23" t="s">
        <v>5799</v>
      </c>
      <c r="E23" t="b">
        <v>1</v>
      </c>
    </row>
    <row r="24" spans="1:5" x14ac:dyDescent="0.25">
      <c r="A24" t="s">
        <v>528</v>
      </c>
      <c r="B24" t="s">
        <v>5800</v>
      </c>
      <c r="E24" t="b">
        <v>1</v>
      </c>
    </row>
    <row r="25" spans="1:5" x14ac:dyDescent="0.25">
      <c r="A25" t="s">
        <v>3632</v>
      </c>
      <c r="B25" t="s">
        <v>5801</v>
      </c>
      <c r="E25" t="b">
        <v>1</v>
      </c>
    </row>
    <row r="26" spans="1:5" x14ac:dyDescent="0.25">
      <c r="A26" t="s">
        <v>2470</v>
      </c>
      <c r="B26" t="s">
        <v>5802</v>
      </c>
      <c r="E26" t="b">
        <v>1</v>
      </c>
    </row>
    <row r="27" spans="1:5" x14ac:dyDescent="0.25">
      <c r="A27" t="s">
        <v>5803</v>
      </c>
      <c r="B27" t="s">
        <v>5804</v>
      </c>
      <c r="E27" t="b">
        <v>1</v>
      </c>
    </row>
    <row r="28" spans="1:5" x14ac:dyDescent="0.25">
      <c r="A28" t="s">
        <v>5805</v>
      </c>
      <c r="B28" t="s">
        <v>5806</v>
      </c>
      <c r="E28" t="b">
        <v>1</v>
      </c>
    </row>
    <row r="29" spans="1:5" x14ac:dyDescent="0.25">
      <c r="A29" t="s">
        <v>5807</v>
      </c>
      <c r="B29" t="s">
        <v>5808</v>
      </c>
      <c r="E29" t="b">
        <v>1</v>
      </c>
    </row>
    <row r="30" spans="1:5" x14ac:dyDescent="0.25">
      <c r="A30" t="s">
        <v>5809</v>
      </c>
      <c r="B30" t="s">
        <v>5810</v>
      </c>
      <c r="E30" t="b">
        <v>1</v>
      </c>
    </row>
    <row r="31" spans="1:5" x14ac:dyDescent="0.25">
      <c r="A31" t="s">
        <v>5811</v>
      </c>
      <c r="B31" t="s">
        <v>5812</v>
      </c>
      <c r="E31" t="b">
        <v>1</v>
      </c>
    </row>
    <row r="32" spans="1:5" x14ac:dyDescent="0.25">
      <c r="A32" t="s">
        <v>5813</v>
      </c>
      <c r="B32" t="s">
        <v>5814</v>
      </c>
      <c r="E32" t="b">
        <v>1</v>
      </c>
    </row>
    <row r="33" spans="1:5" x14ac:dyDescent="0.25">
      <c r="A33" t="s">
        <v>5815</v>
      </c>
      <c r="B33" t="s">
        <v>5816</v>
      </c>
      <c r="E33" t="b">
        <v>1</v>
      </c>
    </row>
    <row r="34" spans="1:5" x14ac:dyDescent="0.25">
      <c r="A34" t="s">
        <v>5817</v>
      </c>
      <c r="B34" t="s">
        <v>5818</v>
      </c>
      <c r="E34" t="b">
        <v>1</v>
      </c>
    </row>
    <row r="35" spans="1:5" x14ac:dyDescent="0.25">
      <c r="A35" t="s">
        <v>2872</v>
      </c>
      <c r="B35" t="s">
        <v>5819</v>
      </c>
      <c r="E35" t="b">
        <v>1</v>
      </c>
    </row>
    <row r="36" spans="1:5" x14ac:dyDescent="0.25">
      <c r="A36" t="s">
        <v>5820</v>
      </c>
      <c r="B36" t="s">
        <v>5821</v>
      </c>
      <c r="E36" t="b">
        <v>1</v>
      </c>
    </row>
    <row r="37" spans="1:5" x14ac:dyDescent="0.25">
      <c r="A37" t="s">
        <v>5822</v>
      </c>
      <c r="B37" t="s">
        <v>5823</v>
      </c>
      <c r="E37" t="b">
        <v>1</v>
      </c>
    </row>
    <row r="38" spans="1:5" x14ac:dyDescent="0.25">
      <c r="A38" t="s">
        <v>5824</v>
      </c>
      <c r="B38" t="s">
        <v>5825</v>
      </c>
      <c r="E38" t="b">
        <v>1</v>
      </c>
    </row>
    <row r="39" spans="1:5" x14ac:dyDescent="0.25">
      <c r="A39" t="s">
        <v>4484</v>
      </c>
      <c r="B39" t="s">
        <v>5826</v>
      </c>
      <c r="E39" t="b">
        <v>1</v>
      </c>
    </row>
    <row r="40" spans="1:5" x14ac:dyDescent="0.25">
      <c r="A40" t="s">
        <v>4776</v>
      </c>
      <c r="B40" t="s">
        <v>5827</v>
      </c>
      <c r="E40" t="b">
        <v>1</v>
      </c>
    </row>
    <row r="41" spans="1:5" x14ac:dyDescent="0.25">
      <c r="A41" t="s">
        <v>3972</v>
      </c>
      <c r="B41" t="s">
        <v>5828</v>
      </c>
      <c r="E41" t="b">
        <v>1</v>
      </c>
    </row>
    <row r="42" spans="1:5" x14ac:dyDescent="0.25">
      <c r="A42" t="s">
        <v>5829</v>
      </c>
      <c r="B42" t="s">
        <v>5830</v>
      </c>
      <c r="E42" t="b">
        <v>1</v>
      </c>
    </row>
    <row r="43" spans="1:5" x14ac:dyDescent="0.25">
      <c r="A43" t="s">
        <v>5831</v>
      </c>
      <c r="B43" t="s">
        <v>5832</v>
      </c>
      <c r="E43" t="b">
        <v>1</v>
      </c>
    </row>
    <row r="44" spans="1:5" x14ac:dyDescent="0.25">
      <c r="A44" t="s">
        <v>1594</v>
      </c>
      <c r="B44" t="s">
        <v>5833</v>
      </c>
      <c r="E44" t="b">
        <v>1</v>
      </c>
    </row>
    <row r="45" spans="1:5" x14ac:dyDescent="0.25">
      <c r="A45" t="s">
        <v>5834</v>
      </c>
      <c r="B45" t="s">
        <v>5835</v>
      </c>
      <c r="E45" t="b">
        <v>1</v>
      </c>
    </row>
    <row r="46" spans="1:5" x14ac:dyDescent="0.25">
      <c r="A46" t="s">
        <v>5836</v>
      </c>
      <c r="B46" t="s">
        <v>5837</v>
      </c>
      <c r="E46" t="b">
        <v>1</v>
      </c>
    </row>
    <row r="47" spans="1:5" x14ac:dyDescent="0.25">
      <c r="A47" t="s">
        <v>4400</v>
      </c>
      <c r="B47" t="s">
        <v>5838</v>
      </c>
      <c r="E47" t="b">
        <v>1</v>
      </c>
    </row>
    <row r="48" spans="1:5" x14ac:dyDescent="0.25">
      <c r="A48" t="s">
        <v>3218</v>
      </c>
      <c r="B48" t="s">
        <v>5839</v>
      </c>
      <c r="E48" t="b">
        <v>1</v>
      </c>
    </row>
    <row r="49" spans="1:5" x14ac:dyDescent="0.25">
      <c r="A49" t="s">
        <v>3134</v>
      </c>
      <c r="B49" t="s">
        <v>5840</v>
      </c>
      <c r="E49" t="b">
        <v>1</v>
      </c>
    </row>
    <row r="50" spans="1:5" x14ac:dyDescent="0.25">
      <c r="A50" t="s">
        <v>5841</v>
      </c>
      <c r="B50" t="s">
        <v>5842</v>
      </c>
      <c r="E50" t="b">
        <v>1</v>
      </c>
    </row>
    <row r="51" spans="1:5" x14ac:dyDescent="0.25">
      <c r="A51" t="s">
        <v>4760</v>
      </c>
      <c r="B51" t="s">
        <v>5843</v>
      </c>
      <c r="E51" t="b">
        <v>1</v>
      </c>
    </row>
    <row r="52" spans="1:5" x14ac:dyDescent="0.25">
      <c r="A52" t="s">
        <v>1644</v>
      </c>
      <c r="B52" t="s">
        <v>5844</v>
      </c>
      <c r="E52" t="b">
        <v>1</v>
      </c>
    </row>
    <row r="53" spans="1:5" x14ac:dyDescent="0.25">
      <c r="A53" t="s">
        <v>682</v>
      </c>
      <c r="B53" t="s">
        <v>5845</v>
      </c>
      <c r="E53" t="b">
        <v>1</v>
      </c>
    </row>
    <row r="54" spans="1:5" x14ac:dyDescent="0.25">
      <c r="A54" t="s">
        <v>670</v>
      </c>
      <c r="B54" t="s">
        <v>5846</v>
      </c>
      <c r="E54" t="b">
        <v>1</v>
      </c>
    </row>
    <row r="55" spans="1:5" x14ac:dyDescent="0.25">
      <c r="A55" t="s">
        <v>5847</v>
      </c>
      <c r="B55" t="s">
        <v>5848</v>
      </c>
      <c r="E55" t="b">
        <v>1</v>
      </c>
    </row>
    <row r="56" spans="1:5" x14ac:dyDescent="0.25">
      <c r="A56" t="s">
        <v>5849</v>
      </c>
      <c r="B56" t="s">
        <v>5850</v>
      </c>
      <c r="E56" t="b">
        <v>1</v>
      </c>
    </row>
    <row r="57" spans="1:5" x14ac:dyDescent="0.25">
      <c r="A57" t="s">
        <v>5851</v>
      </c>
      <c r="B57" t="s">
        <v>5852</v>
      </c>
      <c r="E57" t="b">
        <v>1</v>
      </c>
    </row>
    <row r="58" spans="1:5" x14ac:dyDescent="0.25">
      <c r="A58" t="s">
        <v>5853</v>
      </c>
      <c r="B58" t="s">
        <v>5854</v>
      </c>
      <c r="E58" t="b">
        <v>1</v>
      </c>
    </row>
    <row r="59" spans="1:5" x14ac:dyDescent="0.25">
      <c r="A59" t="s">
        <v>5855</v>
      </c>
      <c r="B59" t="s">
        <v>5856</v>
      </c>
      <c r="E59" t="b">
        <v>1</v>
      </c>
    </row>
    <row r="60" spans="1:5" x14ac:dyDescent="0.25">
      <c r="A60" t="s">
        <v>5857</v>
      </c>
      <c r="B60" t="s">
        <v>5858</v>
      </c>
      <c r="E60" t="b">
        <v>1</v>
      </c>
    </row>
    <row r="61" spans="1:5" x14ac:dyDescent="0.25">
      <c r="A61" t="s">
        <v>5859</v>
      </c>
      <c r="B61" t="s">
        <v>5860</v>
      </c>
      <c r="E61" t="b">
        <v>1</v>
      </c>
    </row>
    <row r="62" spans="1:5" x14ac:dyDescent="0.25">
      <c r="A62" t="s">
        <v>5861</v>
      </c>
      <c r="B62" t="s">
        <v>5862</v>
      </c>
      <c r="E62" t="b">
        <v>1</v>
      </c>
    </row>
    <row r="63" spans="1:5" x14ac:dyDescent="0.25">
      <c r="A63" t="s">
        <v>5863</v>
      </c>
      <c r="B63" t="s">
        <v>5864</v>
      </c>
      <c r="E63" t="b">
        <v>1</v>
      </c>
    </row>
    <row r="64" spans="1:5" x14ac:dyDescent="0.25">
      <c r="A64" t="s">
        <v>5865</v>
      </c>
      <c r="B64" t="s">
        <v>5866</v>
      </c>
      <c r="E64" t="b">
        <v>1</v>
      </c>
    </row>
    <row r="65" spans="1:5" x14ac:dyDescent="0.25">
      <c r="A65" t="s">
        <v>5867</v>
      </c>
      <c r="B65" t="s">
        <v>5868</v>
      </c>
      <c r="E65" t="b">
        <v>1</v>
      </c>
    </row>
    <row r="66" spans="1:5" x14ac:dyDescent="0.25">
      <c r="A66" t="s">
        <v>5869</v>
      </c>
      <c r="B66" t="s">
        <v>5870</v>
      </c>
      <c r="E66" t="b">
        <v>1</v>
      </c>
    </row>
    <row r="67" spans="1:5" x14ac:dyDescent="0.25">
      <c r="A67" t="s">
        <v>5871</v>
      </c>
      <c r="B67" t="s">
        <v>5872</v>
      </c>
      <c r="E67" t="b">
        <v>1</v>
      </c>
    </row>
    <row r="68" spans="1:5" x14ac:dyDescent="0.25">
      <c r="A68" t="s">
        <v>5873</v>
      </c>
      <c r="B68" t="s">
        <v>5874</v>
      </c>
      <c r="E68" t="b">
        <v>1</v>
      </c>
    </row>
    <row r="69" spans="1:5" x14ac:dyDescent="0.25">
      <c r="A69" t="s">
        <v>3276</v>
      </c>
      <c r="B69" t="s">
        <v>5907</v>
      </c>
      <c r="E69" t="b">
        <v>1</v>
      </c>
    </row>
    <row r="70" spans="1:5" x14ac:dyDescent="0.25">
      <c r="A70" t="s">
        <v>1360</v>
      </c>
      <c r="B70" t="s">
        <v>5908</v>
      </c>
      <c r="E70" t="b">
        <v>1</v>
      </c>
    </row>
    <row r="71" spans="1:5" x14ac:dyDescent="0.25">
      <c r="A71" t="s">
        <v>318</v>
      </c>
      <c r="B71" t="s">
        <v>5909</v>
      </c>
      <c r="E71" t="b">
        <v>1</v>
      </c>
    </row>
    <row r="72" spans="1:5" x14ac:dyDescent="0.25">
      <c r="A72" t="s">
        <v>2460</v>
      </c>
      <c r="B72" t="s">
        <v>5910</v>
      </c>
      <c r="E72" t="b">
        <v>1</v>
      </c>
    </row>
    <row r="73" spans="1:5" x14ac:dyDescent="0.25">
      <c r="A73" t="s">
        <v>2462</v>
      </c>
      <c r="B73" t="s">
        <v>5911</v>
      </c>
      <c r="E73" t="b">
        <v>1</v>
      </c>
    </row>
    <row r="74" spans="1:5" x14ac:dyDescent="0.25">
      <c r="A74" t="s">
        <v>5912</v>
      </c>
      <c r="B74" t="s">
        <v>5913</v>
      </c>
      <c r="E74" t="b">
        <v>1</v>
      </c>
    </row>
    <row r="75" spans="1:5" x14ac:dyDescent="0.25">
      <c r="A75" t="s">
        <v>1990</v>
      </c>
      <c r="B75" t="s">
        <v>5914</v>
      </c>
      <c r="E75" t="b">
        <v>1</v>
      </c>
    </row>
    <row r="76" spans="1:5" x14ac:dyDescent="0.25">
      <c r="A76" t="s">
        <v>5915</v>
      </c>
      <c r="B76" t="s">
        <v>5916</v>
      </c>
      <c r="E76" t="b">
        <v>1</v>
      </c>
    </row>
    <row r="77" spans="1:5" x14ac:dyDescent="0.25">
      <c r="A77" t="s">
        <v>5917</v>
      </c>
      <c r="B77" t="s">
        <v>5918</v>
      </c>
      <c r="E77" t="b">
        <v>1</v>
      </c>
    </row>
    <row r="78" spans="1:5" x14ac:dyDescent="0.25">
      <c r="A78" t="s">
        <v>5982</v>
      </c>
      <c r="B78" t="s">
        <v>5983</v>
      </c>
      <c r="E78" t="b">
        <v>1</v>
      </c>
    </row>
    <row r="79" spans="1:5" x14ac:dyDescent="0.25">
      <c r="A79" t="s">
        <v>5984</v>
      </c>
      <c r="B79" t="s">
        <v>5985</v>
      </c>
      <c r="E79" t="b">
        <v>1</v>
      </c>
    </row>
    <row r="80" spans="1:5" x14ac:dyDescent="0.25">
      <c r="A80" t="s">
        <v>5986</v>
      </c>
      <c r="B80" t="s">
        <v>5987</v>
      </c>
      <c r="E80" t="b">
        <v>1</v>
      </c>
    </row>
    <row r="81" spans="1:5" x14ac:dyDescent="0.25">
      <c r="A81" t="s">
        <v>5988</v>
      </c>
      <c r="B81" t="s">
        <v>5989</v>
      </c>
      <c r="E81" t="b">
        <v>1</v>
      </c>
    </row>
    <row r="82" spans="1:5" x14ac:dyDescent="0.25">
      <c r="A82" t="s">
        <v>5990</v>
      </c>
      <c r="B82" t="s">
        <v>5991</v>
      </c>
      <c r="E82" t="b">
        <v>1</v>
      </c>
    </row>
    <row r="83" spans="1:5" x14ac:dyDescent="0.25">
      <c r="A83" t="s">
        <v>5992</v>
      </c>
      <c r="B83" t="s">
        <v>5993</v>
      </c>
      <c r="E83" t="b">
        <v>1</v>
      </c>
    </row>
    <row r="84" spans="1:5" x14ac:dyDescent="0.25">
      <c r="A84" t="s">
        <v>5994</v>
      </c>
      <c r="B84" t="s">
        <v>5995</v>
      </c>
      <c r="E84" t="b">
        <v>1</v>
      </c>
    </row>
    <row r="85" spans="1:5" x14ac:dyDescent="0.25">
      <c r="A85" t="s">
        <v>332</v>
      </c>
      <c r="B85" t="s">
        <v>5996</v>
      </c>
      <c r="E85" t="b">
        <v>1</v>
      </c>
    </row>
    <row r="86" spans="1:5" x14ac:dyDescent="0.25">
      <c r="A86" t="s">
        <v>2028</v>
      </c>
      <c r="B86" t="s">
        <v>5997</v>
      </c>
      <c r="E86" t="b">
        <v>1</v>
      </c>
    </row>
    <row r="87" spans="1:5" x14ac:dyDescent="0.25">
      <c r="A87" t="s">
        <v>5998</v>
      </c>
      <c r="B87" t="s">
        <v>5999</v>
      </c>
      <c r="E87" t="b">
        <v>1</v>
      </c>
    </row>
    <row r="88" spans="1:5" x14ac:dyDescent="0.25">
      <c r="A88" t="s">
        <v>4874</v>
      </c>
      <c r="B88" t="s">
        <v>6000</v>
      </c>
      <c r="E88" t="b">
        <v>1</v>
      </c>
    </row>
    <row r="89" spans="1:5" x14ac:dyDescent="0.25">
      <c r="A89" t="s">
        <v>3220</v>
      </c>
      <c r="B89" t="s">
        <v>6001</v>
      </c>
      <c r="E89" t="b">
        <v>1</v>
      </c>
    </row>
    <row r="90" spans="1:5" x14ac:dyDescent="0.25">
      <c r="A90" t="s">
        <v>4934</v>
      </c>
      <c r="B90" t="s">
        <v>6002</v>
      </c>
      <c r="E90" t="b">
        <v>1</v>
      </c>
    </row>
    <row r="91" spans="1:5" x14ac:dyDescent="0.25">
      <c r="A91" t="s">
        <v>6003</v>
      </c>
      <c r="B91" t="s">
        <v>6004</v>
      </c>
      <c r="E91" t="b">
        <v>1</v>
      </c>
    </row>
    <row r="92" spans="1:5" x14ac:dyDescent="0.25">
      <c r="A92" t="s">
        <v>6005</v>
      </c>
      <c r="B92" t="s">
        <v>6006</v>
      </c>
      <c r="E92" t="b">
        <v>1</v>
      </c>
    </row>
    <row r="93" spans="1:5" x14ac:dyDescent="0.25">
      <c r="A93" t="s">
        <v>1328</v>
      </c>
      <c r="B93" t="s">
        <v>6007</v>
      </c>
      <c r="E93" t="b">
        <v>1</v>
      </c>
    </row>
    <row r="94" spans="1:5" x14ac:dyDescent="0.25">
      <c r="A94" t="s">
        <v>1854</v>
      </c>
      <c r="B94" t="s">
        <v>6008</v>
      </c>
      <c r="E94" t="b">
        <v>1</v>
      </c>
    </row>
    <row r="95" spans="1:5" x14ac:dyDescent="0.25">
      <c r="A95" t="s">
        <v>6009</v>
      </c>
      <c r="B95" t="s">
        <v>6010</v>
      </c>
      <c r="E95" t="b">
        <v>1</v>
      </c>
    </row>
    <row r="96" spans="1:5" x14ac:dyDescent="0.25">
      <c r="A96" t="s">
        <v>4496</v>
      </c>
      <c r="B96" t="s">
        <v>6011</v>
      </c>
      <c r="E96" t="b">
        <v>1</v>
      </c>
    </row>
    <row r="97" spans="1:5" x14ac:dyDescent="0.25">
      <c r="A97" t="s">
        <v>6012</v>
      </c>
      <c r="B97" t="s">
        <v>6013</v>
      </c>
      <c r="E97" t="b">
        <v>1</v>
      </c>
    </row>
    <row r="98" spans="1:5" x14ac:dyDescent="0.25">
      <c r="A98" t="s">
        <v>1326</v>
      </c>
      <c r="B98" t="s">
        <v>6014</v>
      </c>
      <c r="E98" t="b">
        <v>1</v>
      </c>
    </row>
    <row r="99" spans="1:5" x14ac:dyDescent="0.25">
      <c r="A99" t="s">
        <v>902</v>
      </c>
      <c r="B99" t="s">
        <v>6015</v>
      </c>
      <c r="E99" t="b">
        <v>1</v>
      </c>
    </row>
    <row r="100" spans="1:5" x14ac:dyDescent="0.25">
      <c r="A100" t="s">
        <v>2902</v>
      </c>
      <c r="B100" t="s">
        <v>6016</v>
      </c>
      <c r="E100" t="b">
        <v>1</v>
      </c>
    </row>
    <row r="101" spans="1:5" x14ac:dyDescent="0.25">
      <c r="A101" t="s">
        <v>4448</v>
      </c>
      <c r="B101" t="s">
        <v>6017</v>
      </c>
      <c r="E101" t="b">
        <v>1</v>
      </c>
    </row>
    <row r="102" spans="1:5" x14ac:dyDescent="0.25">
      <c r="A102" t="s">
        <v>4472</v>
      </c>
      <c r="B102" t="s">
        <v>6018</v>
      </c>
      <c r="E102" t="b">
        <v>1</v>
      </c>
    </row>
    <row r="103" spans="1:5" x14ac:dyDescent="0.25">
      <c r="A103" t="s">
        <v>2828</v>
      </c>
      <c r="B103" t="s">
        <v>6019</v>
      </c>
      <c r="E103" t="b">
        <v>1</v>
      </c>
    </row>
    <row r="104" spans="1:5" x14ac:dyDescent="0.25">
      <c r="A104" t="s">
        <v>6020</v>
      </c>
      <c r="B104" t="s">
        <v>6021</v>
      </c>
      <c r="E104" t="b">
        <v>1</v>
      </c>
    </row>
    <row r="105" spans="1:5" x14ac:dyDescent="0.25">
      <c r="A105" t="s">
        <v>2656</v>
      </c>
      <c r="B105" t="s">
        <v>6022</v>
      </c>
      <c r="E105" t="b">
        <v>1</v>
      </c>
    </row>
    <row r="106" spans="1:5" x14ac:dyDescent="0.25">
      <c r="A106" t="s">
        <v>4380</v>
      </c>
      <c r="B106" t="s">
        <v>6023</v>
      </c>
      <c r="E106" t="b">
        <v>1</v>
      </c>
    </row>
    <row r="107" spans="1:5" x14ac:dyDescent="0.25">
      <c r="A107" t="s">
        <v>416</v>
      </c>
      <c r="B107" t="s">
        <v>6024</v>
      </c>
      <c r="E107" t="b">
        <v>1</v>
      </c>
    </row>
    <row r="108" spans="1:5" x14ac:dyDescent="0.25">
      <c r="A108" t="s">
        <v>4470</v>
      </c>
      <c r="B108" t="s">
        <v>6025</v>
      </c>
      <c r="E108" t="b">
        <v>1</v>
      </c>
    </row>
    <row r="109" spans="1:5" x14ac:dyDescent="0.25">
      <c r="A109" t="s">
        <v>4434</v>
      </c>
      <c r="B109" t="s">
        <v>6026</v>
      </c>
      <c r="E109" t="b">
        <v>1</v>
      </c>
    </row>
    <row r="110" spans="1:5" x14ac:dyDescent="0.25">
      <c r="A110" t="s">
        <v>476</v>
      </c>
      <c r="B110" t="s">
        <v>6027</v>
      </c>
      <c r="E110" t="b">
        <v>1</v>
      </c>
    </row>
    <row r="111" spans="1:5" x14ac:dyDescent="0.25">
      <c r="A111" t="s">
        <v>4076</v>
      </c>
      <c r="B111" t="s">
        <v>6028</v>
      </c>
      <c r="E111" t="b">
        <v>1</v>
      </c>
    </row>
    <row r="112" spans="1:5" x14ac:dyDescent="0.25">
      <c r="A112" t="s">
        <v>988</v>
      </c>
      <c r="B112" t="s">
        <v>6029</v>
      </c>
      <c r="E112" t="b">
        <v>1</v>
      </c>
    </row>
    <row r="113" spans="1:5" x14ac:dyDescent="0.25">
      <c r="A113" t="s">
        <v>4268</v>
      </c>
      <c r="B113" t="s">
        <v>6030</v>
      </c>
      <c r="E113" t="b">
        <v>1</v>
      </c>
    </row>
    <row r="114" spans="1:5" x14ac:dyDescent="0.25">
      <c r="A114" t="s">
        <v>606</v>
      </c>
      <c r="B114" t="s">
        <v>6031</v>
      </c>
      <c r="E114" t="b">
        <v>1</v>
      </c>
    </row>
    <row r="115" spans="1:5" x14ac:dyDescent="0.25">
      <c r="A115" t="s">
        <v>3122</v>
      </c>
      <c r="B115" t="s">
        <v>6032</v>
      </c>
      <c r="E115" t="b">
        <v>1</v>
      </c>
    </row>
    <row r="116" spans="1:5" x14ac:dyDescent="0.25">
      <c r="A116" t="s">
        <v>4108</v>
      </c>
      <c r="B116" t="s">
        <v>6033</v>
      </c>
      <c r="E116" t="b">
        <v>1</v>
      </c>
    </row>
    <row r="117" spans="1:5" x14ac:dyDescent="0.25">
      <c r="A117" t="s">
        <v>3210</v>
      </c>
      <c r="B117" t="s">
        <v>6034</v>
      </c>
      <c r="E117" t="b">
        <v>1</v>
      </c>
    </row>
    <row r="118" spans="1:5" x14ac:dyDescent="0.25">
      <c r="A118" t="s">
        <v>3354</v>
      </c>
      <c r="B118" t="s">
        <v>6035</v>
      </c>
      <c r="E118" t="b">
        <v>1</v>
      </c>
    </row>
    <row r="119" spans="1:5" x14ac:dyDescent="0.25">
      <c r="A119" t="s">
        <v>2052</v>
      </c>
      <c r="B119" t="s">
        <v>6036</v>
      </c>
      <c r="E119" t="b">
        <v>1</v>
      </c>
    </row>
    <row r="120" spans="1:5" x14ac:dyDescent="0.25">
      <c r="A120" t="s">
        <v>4526</v>
      </c>
      <c r="B120" t="s">
        <v>6037</v>
      </c>
      <c r="E120" t="b">
        <v>1</v>
      </c>
    </row>
    <row r="121" spans="1:5" x14ac:dyDescent="0.25">
      <c r="A121" t="s">
        <v>2616</v>
      </c>
      <c r="B121" t="s">
        <v>6038</v>
      </c>
      <c r="E121" t="b">
        <v>1</v>
      </c>
    </row>
    <row r="122" spans="1:5" x14ac:dyDescent="0.25">
      <c r="A122" t="s">
        <v>2690</v>
      </c>
      <c r="B122" t="s">
        <v>6039</v>
      </c>
      <c r="E122" t="b">
        <v>1</v>
      </c>
    </row>
    <row r="123" spans="1:5" x14ac:dyDescent="0.25">
      <c r="A123" t="s">
        <v>6040</v>
      </c>
      <c r="B123" t="s">
        <v>6041</v>
      </c>
      <c r="E123" t="b">
        <v>1</v>
      </c>
    </row>
    <row r="124" spans="1:5" x14ac:dyDescent="0.25">
      <c r="A124" t="s">
        <v>436</v>
      </c>
      <c r="B124" t="s">
        <v>6042</v>
      </c>
      <c r="E124" t="b">
        <v>1</v>
      </c>
    </row>
    <row r="125" spans="1:5" x14ac:dyDescent="0.25">
      <c r="A125" t="s">
        <v>524</v>
      </c>
      <c r="B125" t="s">
        <v>6043</v>
      </c>
      <c r="E125" t="b">
        <v>1</v>
      </c>
    </row>
    <row r="126" spans="1:5" x14ac:dyDescent="0.25">
      <c r="A126" t="s">
        <v>2820</v>
      </c>
      <c r="B126" t="s">
        <v>6044</v>
      </c>
      <c r="E126" t="b">
        <v>1</v>
      </c>
    </row>
    <row r="127" spans="1:5" x14ac:dyDescent="0.25">
      <c r="A127" t="s">
        <v>5010</v>
      </c>
      <c r="B127" t="s">
        <v>6045</v>
      </c>
      <c r="E127" t="b">
        <v>1</v>
      </c>
    </row>
    <row r="128" spans="1:5" x14ac:dyDescent="0.25">
      <c r="A128" t="s">
        <v>1394</v>
      </c>
      <c r="B128" t="s">
        <v>6046</v>
      </c>
      <c r="E128" t="b">
        <v>1</v>
      </c>
    </row>
    <row r="129" spans="1:5" x14ac:dyDescent="0.25">
      <c r="A129" t="s">
        <v>2676</v>
      </c>
      <c r="B129" t="s">
        <v>6047</v>
      </c>
      <c r="E129" t="b">
        <v>1</v>
      </c>
    </row>
    <row r="130" spans="1:5" x14ac:dyDescent="0.25">
      <c r="A130" t="s">
        <v>1072</v>
      </c>
      <c r="B130" t="s">
        <v>6048</v>
      </c>
      <c r="E130" t="b">
        <v>1</v>
      </c>
    </row>
    <row r="131" spans="1:5" x14ac:dyDescent="0.25">
      <c r="A131" t="s">
        <v>2452</v>
      </c>
      <c r="B131" t="s">
        <v>6049</v>
      </c>
      <c r="E131" t="b">
        <v>1</v>
      </c>
    </row>
    <row r="132" spans="1:5" x14ac:dyDescent="0.25">
      <c r="A132" t="s">
        <v>4014</v>
      </c>
      <c r="B132" t="s">
        <v>6050</v>
      </c>
      <c r="E132" t="b">
        <v>1</v>
      </c>
    </row>
    <row r="133" spans="1:5" x14ac:dyDescent="0.25">
      <c r="A133" t="s">
        <v>4794</v>
      </c>
      <c r="B133" t="s">
        <v>6051</v>
      </c>
      <c r="E133" t="b">
        <v>1</v>
      </c>
    </row>
    <row r="134" spans="1:5" x14ac:dyDescent="0.25">
      <c r="A134" t="s">
        <v>2196</v>
      </c>
      <c r="B134" t="s">
        <v>6052</v>
      </c>
      <c r="E134" t="b">
        <v>1</v>
      </c>
    </row>
    <row r="135" spans="1:5" x14ac:dyDescent="0.25">
      <c r="A135" t="s">
        <v>1008</v>
      </c>
      <c r="B135" t="s">
        <v>6053</v>
      </c>
      <c r="E135" t="b">
        <v>1</v>
      </c>
    </row>
    <row r="136" spans="1:5" x14ac:dyDescent="0.25">
      <c r="A136" t="s">
        <v>1010</v>
      </c>
      <c r="B136" t="s">
        <v>6054</v>
      </c>
      <c r="E136" t="b">
        <v>1</v>
      </c>
    </row>
    <row r="137" spans="1:5" x14ac:dyDescent="0.25">
      <c r="A137" t="s">
        <v>1012</v>
      </c>
      <c r="B137" t="s">
        <v>6055</v>
      </c>
      <c r="E137" t="b">
        <v>1</v>
      </c>
    </row>
    <row r="138" spans="1:5" x14ac:dyDescent="0.25">
      <c r="A138" t="s">
        <v>3288</v>
      </c>
      <c r="B138" t="s">
        <v>6056</v>
      </c>
      <c r="E138" t="b">
        <v>1</v>
      </c>
    </row>
    <row r="139" spans="1:5" x14ac:dyDescent="0.25">
      <c r="A139" t="s">
        <v>2528</v>
      </c>
      <c r="B139" t="s">
        <v>6057</v>
      </c>
      <c r="E139" t="b">
        <v>1</v>
      </c>
    </row>
    <row r="140" spans="1:5" x14ac:dyDescent="0.25">
      <c r="A140" t="s">
        <v>3934</v>
      </c>
      <c r="B140" t="s">
        <v>6058</v>
      </c>
      <c r="E140" t="b">
        <v>1</v>
      </c>
    </row>
    <row r="141" spans="1:5" x14ac:dyDescent="0.25">
      <c r="A141" t="s">
        <v>732</v>
      </c>
      <c r="B141" t="s">
        <v>6059</v>
      </c>
      <c r="E141" t="b">
        <v>1</v>
      </c>
    </row>
    <row r="142" spans="1:5" x14ac:dyDescent="0.25">
      <c r="A142" t="s">
        <v>508</v>
      </c>
      <c r="B142" t="s">
        <v>6060</v>
      </c>
      <c r="E142" t="b">
        <v>1</v>
      </c>
    </row>
    <row r="143" spans="1:5" x14ac:dyDescent="0.25">
      <c r="A143" t="s">
        <v>3838</v>
      </c>
      <c r="B143" t="s">
        <v>6061</v>
      </c>
      <c r="E143" t="b">
        <v>1</v>
      </c>
    </row>
    <row r="144" spans="1:5" x14ac:dyDescent="0.25">
      <c r="A144" t="s">
        <v>4662</v>
      </c>
      <c r="B144" t="s">
        <v>6062</v>
      </c>
      <c r="E144" t="b">
        <v>1</v>
      </c>
    </row>
    <row r="145" spans="1:5" x14ac:dyDescent="0.25">
      <c r="A145" t="s">
        <v>536</v>
      </c>
      <c r="B145" t="s">
        <v>6063</v>
      </c>
      <c r="E145" t="b">
        <v>1</v>
      </c>
    </row>
    <row r="146" spans="1:5" x14ac:dyDescent="0.25">
      <c r="A146" t="s">
        <v>2950</v>
      </c>
      <c r="B146" t="s">
        <v>6064</v>
      </c>
      <c r="E146" t="b">
        <v>1</v>
      </c>
    </row>
    <row r="147" spans="1:5" x14ac:dyDescent="0.25">
      <c r="A147" t="s">
        <v>3492</v>
      </c>
      <c r="B147" t="s">
        <v>6065</v>
      </c>
      <c r="E147" t="b">
        <v>1</v>
      </c>
    </row>
    <row r="148" spans="1:5" x14ac:dyDescent="0.25">
      <c r="A148" t="s">
        <v>3678</v>
      </c>
      <c r="B148" t="s">
        <v>6066</v>
      </c>
      <c r="E148" t="b">
        <v>1</v>
      </c>
    </row>
    <row r="149" spans="1:5" x14ac:dyDescent="0.25">
      <c r="A149" t="s">
        <v>3056</v>
      </c>
      <c r="B149" t="s">
        <v>6067</v>
      </c>
      <c r="E149" t="b">
        <v>1</v>
      </c>
    </row>
    <row r="150" spans="1:5" x14ac:dyDescent="0.25">
      <c r="A150" t="s">
        <v>2314</v>
      </c>
      <c r="B150" t="s">
        <v>6068</v>
      </c>
      <c r="E150" t="b">
        <v>1</v>
      </c>
    </row>
    <row r="151" spans="1:5" x14ac:dyDescent="0.25">
      <c r="A151" t="s">
        <v>2230</v>
      </c>
      <c r="B151" t="s">
        <v>6069</v>
      </c>
      <c r="E151" t="b">
        <v>1</v>
      </c>
    </row>
    <row r="152" spans="1:5" x14ac:dyDescent="0.25">
      <c r="A152" t="s">
        <v>346</v>
      </c>
      <c r="B152" t="s">
        <v>6070</v>
      </c>
      <c r="E152" t="b">
        <v>1</v>
      </c>
    </row>
    <row r="153" spans="1:5" x14ac:dyDescent="0.25">
      <c r="A153" t="s">
        <v>850</v>
      </c>
      <c r="B153" t="s">
        <v>6071</v>
      </c>
      <c r="E153" t="b">
        <v>1</v>
      </c>
    </row>
    <row r="154" spans="1:5" x14ac:dyDescent="0.25">
      <c r="A154" t="s">
        <v>5119</v>
      </c>
      <c r="B154" t="s">
        <v>5422</v>
      </c>
      <c r="E154" t="b">
        <v>1</v>
      </c>
    </row>
    <row r="155" spans="1:5" x14ac:dyDescent="0.25">
      <c r="A155" t="s">
        <v>5121</v>
      </c>
      <c r="B155" t="s">
        <v>5423</v>
      </c>
      <c r="E155" t="b">
        <v>1</v>
      </c>
    </row>
    <row r="156" spans="1:5" x14ac:dyDescent="0.25">
      <c r="A156" t="s">
        <v>6146</v>
      </c>
      <c r="B156" t="s">
        <v>6147</v>
      </c>
      <c r="E156" t="b">
        <v>1</v>
      </c>
    </row>
    <row r="157" spans="1:5" x14ac:dyDescent="0.25">
      <c r="A157" t="s">
        <v>6148</v>
      </c>
      <c r="B157" t="s">
        <v>6149</v>
      </c>
      <c r="E157" t="b">
        <v>1</v>
      </c>
    </row>
    <row r="158" spans="1:5" x14ac:dyDescent="0.25">
      <c r="A158" t="s">
        <v>6150</v>
      </c>
      <c r="B158" t="s">
        <v>6151</v>
      </c>
      <c r="E158" t="b">
        <v>1</v>
      </c>
    </row>
    <row r="159" spans="1:5" x14ac:dyDescent="0.25">
      <c r="A159" t="s">
        <v>6152</v>
      </c>
      <c r="B159" t="s">
        <v>6153</v>
      </c>
      <c r="E159" t="b">
        <v>1</v>
      </c>
    </row>
    <row r="160" spans="1:5" x14ac:dyDescent="0.25">
      <c r="A160" t="s">
        <v>6154</v>
      </c>
      <c r="B160" t="s">
        <v>6155</v>
      </c>
      <c r="E160" t="b">
        <v>1</v>
      </c>
    </row>
    <row r="161" spans="1:5" x14ac:dyDescent="0.25">
      <c r="A161" t="s">
        <v>6156</v>
      </c>
      <c r="B161" t="s">
        <v>6157</v>
      </c>
      <c r="E161" t="b">
        <v>1</v>
      </c>
    </row>
    <row r="162" spans="1:5" x14ac:dyDescent="0.25">
      <c r="A162" t="s">
        <v>6158</v>
      </c>
      <c r="B162" t="s">
        <v>6159</v>
      </c>
      <c r="E162" t="b">
        <v>1</v>
      </c>
    </row>
    <row r="163" spans="1:5" x14ac:dyDescent="0.25">
      <c r="A163" t="s">
        <v>6160</v>
      </c>
      <c r="B163" t="s">
        <v>6161</v>
      </c>
      <c r="E163" t="b">
        <v>1</v>
      </c>
    </row>
    <row r="164" spans="1:5" x14ac:dyDescent="0.25">
      <c r="A164" t="s">
        <v>6162</v>
      </c>
      <c r="B164" t="s">
        <v>6163</v>
      </c>
      <c r="E164" t="b">
        <v>1</v>
      </c>
    </row>
    <row r="165" spans="1:5" x14ac:dyDescent="0.25">
      <c r="A165" t="s">
        <v>6164</v>
      </c>
      <c r="B165" t="s">
        <v>6165</v>
      </c>
      <c r="E165" t="b">
        <v>1</v>
      </c>
    </row>
    <row r="166" spans="1:5" x14ac:dyDescent="0.25">
      <c r="A166" t="s">
        <v>6166</v>
      </c>
      <c r="B166" t="s">
        <v>6167</v>
      </c>
      <c r="E166" t="b">
        <v>1</v>
      </c>
    </row>
    <row r="167" spans="1:5" x14ac:dyDescent="0.25">
      <c r="A167" t="s">
        <v>6168</v>
      </c>
      <c r="B167" t="s">
        <v>6169</v>
      </c>
      <c r="E167" t="b">
        <v>1</v>
      </c>
    </row>
    <row r="168" spans="1:5" x14ac:dyDescent="0.25">
      <c r="A168" t="s">
        <v>6170</v>
      </c>
      <c r="B168" t="s">
        <v>6171</v>
      </c>
      <c r="E168" t="b">
        <v>1</v>
      </c>
    </row>
    <row r="169" spans="1:5" x14ac:dyDescent="0.25">
      <c r="A169" t="s">
        <v>5424</v>
      </c>
      <c r="B169" t="s">
        <v>5425</v>
      </c>
      <c r="E169" t="b">
        <v>1</v>
      </c>
    </row>
    <row r="170" spans="1:5" x14ac:dyDescent="0.25">
      <c r="A170" t="s">
        <v>5426</v>
      </c>
      <c r="B170" t="s">
        <v>5427</v>
      </c>
      <c r="E170" t="b">
        <v>1</v>
      </c>
    </row>
    <row r="171" spans="1:5" x14ac:dyDescent="0.25">
      <c r="A171" t="s">
        <v>1122</v>
      </c>
      <c r="B171" t="s">
        <v>5428</v>
      </c>
      <c r="E171" t="b">
        <v>1</v>
      </c>
    </row>
    <row r="172" spans="1:5" x14ac:dyDescent="0.25">
      <c r="A172" t="s">
        <v>5429</v>
      </c>
      <c r="B172" t="s">
        <v>5430</v>
      </c>
      <c r="E172" t="b">
        <v>1</v>
      </c>
    </row>
    <row r="173" spans="1:5" x14ac:dyDescent="0.25">
      <c r="A173" t="s">
        <v>4988</v>
      </c>
      <c r="B173" t="s">
        <v>5430</v>
      </c>
      <c r="E173" t="b">
        <v>1</v>
      </c>
    </row>
    <row r="174" spans="1:5" x14ac:dyDescent="0.25">
      <c r="A174" t="s">
        <v>5431</v>
      </c>
      <c r="B174" t="s">
        <v>5432</v>
      </c>
      <c r="E174" t="b">
        <v>1</v>
      </c>
    </row>
    <row r="175" spans="1:5" x14ac:dyDescent="0.25">
      <c r="A175" t="s">
        <v>5433</v>
      </c>
      <c r="B175" t="s">
        <v>5434</v>
      </c>
      <c r="E175" t="b">
        <v>1</v>
      </c>
    </row>
    <row r="176" spans="1:5" x14ac:dyDescent="0.25">
      <c r="A176" t="s">
        <v>5435</v>
      </c>
      <c r="B176" t="s">
        <v>5436</v>
      </c>
      <c r="E176" t="b">
        <v>1</v>
      </c>
    </row>
    <row r="177" spans="1:5" x14ac:dyDescent="0.25">
      <c r="A177" t="s">
        <v>890</v>
      </c>
      <c r="B177" t="s">
        <v>6246</v>
      </c>
      <c r="E177" t="b">
        <v>1</v>
      </c>
    </row>
    <row r="178" spans="1:5" x14ac:dyDescent="0.25">
      <c r="A178" t="s">
        <v>4222</v>
      </c>
      <c r="B178" t="s">
        <v>6247</v>
      </c>
      <c r="E178" t="b">
        <v>1</v>
      </c>
    </row>
    <row r="179" spans="1:5" x14ac:dyDescent="0.25">
      <c r="A179" t="s">
        <v>3104</v>
      </c>
      <c r="B179" t="s">
        <v>6072</v>
      </c>
      <c r="E179" t="b">
        <v>1</v>
      </c>
    </row>
    <row r="180" spans="1:5" x14ac:dyDescent="0.25">
      <c r="A180" t="s">
        <v>808</v>
      </c>
      <c r="B180" t="s">
        <v>6073</v>
      </c>
      <c r="E180" t="b">
        <v>1</v>
      </c>
    </row>
    <row r="181" spans="1:5" x14ac:dyDescent="0.25">
      <c r="A181" t="s">
        <v>3996</v>
      </c>
      <c r="B181" t="s">
        <v>6074</v>
      </c>
      <c r="E181" t="b">
        <v>1</v>
      </c>
    </row>
    <row r="182" spans="1:5" x14ac:dyDescent="0.25">
      <c r="A182" t="s">
        <v>4634</v>
      </c>
      <c r="B182" t="s">
        <v>6075</v>
      </c>
      <c r="E182" t="b">
        <v>1</v>
      </c>
    </row>
    <row r="183" spans="1:5" x14ac:dyDescent="0.25">
      <c r="A183" t="s">
        <v>898</v>
      </c>
      <c r="B183" t="s">
        <v>6076</v>
      </c>
      <c r="E183" t="b">
        <v>1</v>
      </c>
    </row>
    <row r="184" spans="1:5" x14ac:dyDescent="0.25">
      <c r="A184" t="s">
        <v>1750</v>
      </c>
      <c r="B184" t="s">
        <v>6077</v>
      </c>
      <c r="E184" t="b">
        <v>1</v>
      </c>
    </row>
    <row r="185" spans="1:5" x14ac:dyDescent="0.25">
      <c r="A185" t="s">
        <v>2016</v>
      </c>
      <c r="B185" t="s">
        <v>6078</v>
      </c>
      <c r="E185" t="b">
        <v>1</v>
      </c>
    </row>
    <row r="186" spans="1:5" x14ac:dyDescent="0.25">
      <c r="A186" t="s">
        <v>2708</v>
      </c>
      <c r="B186" t="s">
        <v>6079</v>
      </c>
      <c r="E186" t="b">
        <v>1</v>
      </c>
    </row>
    <row r="187" spans="1:5" x14ac:dyDescent="0.25">
      <c r="A187" t="s">
        <v>302</v>
      </c>
      <c r="B187" t="s">
        <v>6080</v>
      </c>
      <c r="E187" t="b">
        <v>1</v>
      </c>
    </row>
    <row r="188" spans="1:5" x14ac:dyDescent="0.25">
      <c r="A188" t="s">
        <v>3242</v>
      </c>
      <c r="B188" t="s">
        <v>6081</v>
      </c>
      <c r="E188" t="b">
        <v>1</v>
      </c>
    </row>
    <row r="189" spans="1:5" x14ac:dyDescent="0.25">
      <c r="A189" t="s">
        <v>3964</v>
      </c>
      <c r="B189" t="s">
        <v>6082</v>
      </c>
      <c r="E189" t="b">
        <v>1</v>
      </c>
    </row>
    <row r="190" spans="1:5" x14ac:dyDescent="0.25">
      <c r="A190" t="s">
        <v>2530</v>
      </c>
      <c r="B190" t="s">
        <v>6083</v>
      </c>
      <c r="E190" t="b">
        <v>1</v>
      </c>
    </row>
    <row r="191" spans="1:5" x14ac:dyDescent="0.25">
      <c r="A191" t="s">
        <v>4982</v>
      </c>
      <c r="B191" t="s">
        <v>6084</v>
      </c>
      <c r="E191" t="b">
        <v>1</v>
      </c>
    </row>
    <row r="192" spans="1:5" x14ac:dyDescent="0.25">
      <c r="A192" t="s">
        <v>208</v>
      </c>
      <c r="B192" t="s">
        <v>6085</v>
      </c>
      <c r="E192" t="b">
        <v>1</v>
      </c>
    </row>
    <row r="193" spans="1:5" x14ac:dyDescent="0.25">
      <c r="A193" t="s">
        <v>3872</v>
      </c>
      <c r="B193" t="s">
        <v>6086</v>
      </c>
      <c r="E193" t="b">
        <v>1</v>
      </c>
    </row>
    <row r="194" spans="1:5" x14ac:dyDescent="0.25">
      <c r="A194" t="s">
        <v>4412</v>
      </c>
      <c r="B194" t="s">
        <v>6087</v>
      </c>
      <c r="E194" t="b">
        <v>1</v>
      </c>
    </row>
    <row r="195" spans="1:5" x14ac:dyDescent="0.25">
      <c r="A195" t="s">
        <v>1496</v>
      </c>
      <c r="B195" t="s">
        <v>6088</v>
      </c>
      <c r="E195" t="b">
        <v>1</v>
      </c>
    </row>
    <row r="196" spans="1:5" x14ac:dyDescent="0.25">
      <c r="A196" t="s">
        <v>2428</v>
      </c>
      <c r="B196" t="s">
        <v>6089</v>
      </c>
      <c r="E196" t="b">
        <v>1</v>
      </c>
    </row>
    <row r="197" spans="1:5" x14ac:dyDescent="0.25">
      <c r="A197" t="s">
        <v>6090</v>
      </c>
      <c r="B197" t="s">
        <v>6091</v>
      </c>
      <c r="E197" t="b">
        <v>1</v>
      </c>
    </row>
    <row r="198" spans="1:5" x14ac:dyDescent="0.25">
      <c r="A198" t="s">
        <v>6092</v>
      </c>
      <c r="B198" t="s">
        <v>6093</v>
      </c>
      <c r="E198" t="b">
        <v>1</v>
      </c>
    </row>
    <row r="199" spans="1:5" x14ac:dyDescent="0.25">
      <c r="A199" t="s">
        <v>2636</v>
      </c>
      <c r="B199" t="s">
        <v>6094</v>
      </c>
      <c r="E199" t="b">
        <v>1</v>
      </c>
    </row>
    <row r="200" spans="1:5" x14ac:dyDescent="0.25">
      <c r="A200" t="s">
        <v>6095</v>
      </c>
      <c r="B200" t="s">
        <v>6096</v>
      </c>
      <c r="E200" t="b">
        <v>1</v>
      </c>
    </row>
    <row r="201" spans="1:5" x14ac:dyDescent="0.25">
      <c r="A201" t="s">
        <v>6097</v>
      </c>
      <c r="B201" t="s">
        <v>6098</v>
      </c>
      <c r="E201" t="b">
        <v>1</v>
      </c>
    </row>
    <row r="202" spans="1:5" x14ac:dyDescent="0.25">
      <c r="A202" t="s">
        <v>4040</v>
      </c>
      <c r="B202" t="s">
        <v>6099</v>
      </c>
      <c r="E202" t="b">
        <v>1</v>
      </c>
    </row>
    <row r="203" spans="1:5" x14ac:dyDescent="0.25">
      <c r="A203" t="s">
        <v>1904</v>
      </c>
      <c r="B203" t="s">
        <v>6100</v>
      </c>
      <c r="E203" t="b">
        <v>1</v>
      </c>
    </row>
    <row r="204" spans="1:5" x14ac:dyDescent="0.25">
      <c r="A204" t="s">
        <v>6101</v>
      </c>
      <c r="B204" t="s">
        <v>6102</v>
      </c>
      <c r="E204" t="b">
        <v>1</v>
      </c>
    </row>
    <row r="205" spans="1:5" x14ac:dyDescent="0.25">
      <c r="A205" t="s">
        <v>658</v>
      </c>
      <c r="B205" t="s">
        <v>6103</v>
      </c>
      <c r="E205" t="b">
        <v>1</v>
      </c>
    </row>
    <row r="206" spans="1:5" x14ac:dyDescent="0.25">
      <c r="A206" t="s">
        <v>3870</v>
      </c>
      <c r="B206" t="s">
        <v>6104</v>
      </c>
      <c r="E206" t="b">
        <v>1</v>
      </c>
    </row>
    <row r="207" spans="1:5" x14ac:dyDescent="0.25">
      <c r="A207" t="s">
        <v>4556</v>
      </c>
      <c r="B207" t="s">
        <v>6105</v>
      </c>
      <c r="E207" t="b">
        <v>1</v>
      </c>
    </row>
    <row r="208" spans="1:5" x14ac:dyDescent="0.25">
      <c r="A208" t="s">
        <v>4552</v>
      </c>
      <c r="B208" t="s">
        <v>6106</v>
      </c>
      <c r="E208" t="b">
        <v>1</v>
      </c>
    </row>
    <row r="209" spans="1:5" x14ac:dyDescent="0.25">
      <c r="A209" t="s">
        <v>5181</v>
      </c>
      <c r="B209" t="s">
        <v>5437</v>
      </c>
      <c r="E209" t="b">
        <v>1</v>
      </c>
    </row>
    <row r="210" spans="1:5" x14ac:dyDescent="0.25">
      <c r="A210" t="s">
        <v>5438</v>
      </c>
      <c r="B210" t="s">
        <v>5439</v>
      </c>
      <c r="E210" t="b">
        <v>1</v>
      </c>
    </row>
    <row r="211" spans="1:5" x14ac:dyDescent="0.25">
      <c r="A211" t="s">
        <v>304</v>
      </c>
      <c r="B211" t="s">
        <v>5440</v>
      </c>
      <c r="E211" t="b">
        <v>1</v>
      </c>
    </row>
    <row r="212" spans="1:5" x14ac:dyDescent="0.25">
      <c r="A212" t="s">
        <v>2040</v>
      </c>
      <c r="B212" t="s">
        <v>5441</v>
      </c>
      <c r="E212" t="b">
        <v>1</v>
      </c>
    </row>
    <row r="213" spans="1:5" x14ac:dyDescent="0.25">
      <c r="A213" t="s">
        <v>5442</v>
      </c>
      <c r="B213" t="s">
        <v>5443</v>
      </c>
      <c r="E213" t="b">
        <v>1</v>
      </c>
    </row>
    <row r="214" spans="1:5" x14ac:dyDescent="0.25">
      <c r="A214" t="s">
        <v>3054</v>
      </c>
      <c r="B214" t="s">
        <v>5444</v>
      </c>
      <c r="E214" t="b">
        <v>1</v>
      </c>
    </row>
    <row r="215" spans="1:5" x14ac:dyDescent="0.25">
      <c r="A215" t="s">
        <v>4904</v>
      </c>
      <c r="B215" t="s">
        <v>5445</v>
      </c>
      <c r="E215" t="b">
        <v>1</v>
      </c>
    </row>
    <row r="216" spans="1:5" x14ac:dyDescent="0.25">
      <c r="A216" t="s">
        <v>3582</v>
      </c>
      <c r="B216" t="s">
        <v>5446</v>
      </c>
      <c r="E216" t="b">
        <v>1</v>
      </c>
    </row>
    <row r="217" spans="1:5" x14ac:dyDescent="0.25">
      <c r="A217" t="s">
        <v>3494</v>
      </c>
      <c r="B217" t="s">
        <v>5447</v>
      </c>
      <c r="E217" t="b">
        <v>1</v>
      </c>
    </row>
    <row r="218" spans="1:5" x14ac:dyDescent="0.25">
      <c r="A218" t="s">
        <v>1580</v>
      </c>
      <c r="B218" t="s">
        <v>5450</v>
      </c>
      <c r="E218" t="b">
        <v>1</v>
      </c>
    </row>
    <row r="219" spans="1:5" x14ac:dyDescent="0.25">
      <c r="A219" t="s">
        <v>5133</v>
      </c>
      <c r="B219" t="s">
        <v>5448</v>
      </c>
      <c r="E219" t="b">
        <v>1</v>
      </c>
    </row>
    <row r="220" spans="1:5" x14ac:dyDescent="0.25">
      <c r="A220" t="s">
        <v>5131</v>
      </c>
      <c r="B220" t="s">
        <v>5449</v>
      </c>
      <c r="E220" t="b">
        <v>1</v>
      </c>
    </row>
    <row r="221" spans="1:5" x14ac:dyDescent="0.25">
      <c r="A221" t="s">
        <v>5451</v>
      </c>
      <c r="B221" t="s">
        <v>5452</v>
      </c>
      <c r="E221" t="b">
        <v>1</v>
      </c>
    </row>
    <row r="222" spans="1:5" x14ac:dyDescent="0.25">
      <c r="A222" t="s">
        <v>5453</v>
      </c>
      <c r="B222" t="s">
        <v>5454</v>
      </c>
      <c r="E222" t="b">
        <v>1</v>
      </c>
    </row>
    <row r="223" spans="1:5" x14ac:dyDescent="0.25">
      <c r="A223" t="s">
        <v>4896</v>
      </c>
      <c r="B223" t="s">
        <v>5455</v>
      </c>
      <c r="E223" t="b">
        <v>1</v>
      </c>
    </row>
    <row r="224" spans="1:5" x14ac:dyDescent="0.25">
      <c r="A224" t="s">
        <v>2984</v>
      </c>
      <c r="B224" t="s">
        <v>5456</v>
      </c>
      <c r="E224" t="b">
        <v>1</v>
      </c>
    </row>
    <row r="225" spans="1:5" x14ac:dyDescent="0.25">
      <c r="A225" t="s">
        <v>2764</v>
      </c>
      <c r="B225" t="s">
        <v>5457</v>
      </c>
      <c r="E225" t="b">
        <v>1</v>
      </c>
    </row>
    <row r="226" spans="1:5" x14ac:dyDescent="0.25">
      <c r="A226" t="s">
        <v>4446</v>
      </c>
      <c r="B226" t="s">
        <v>5458</v>
      </c>
      <c r="E226" t="b">
        <v>1</v>
      </c>
    </row>
    <row r="227" spans="1:5" x14ac:dyDescent="0.25">
      <c r="A227" t="s">
        <v>5459</v>
      </c>
      <c r="B227" t="s">
        <v>5460</v>
      </c>
      <c r="E227" t="b">
        <v>1</v>
      </c>
    </row>
    <row r="228" spans="1:5" x14ac:dyDescent="0.25">
      <c r="A228" t="s">
        <v>1362</v>
      </c>
      <c r="B228" t="s">
        <v>6219</v>
      </c>
      <c r="E228" t="b">
        <v>1</v>
      </c>
    </row>
    <row r="229" spans="1:5" x14ac:dyDescent="0.25">
      <c r="A229" t="s">
        <v>3970</v>
      </c>
      <c r="B229" t="s">
        <v>5461</v>
      </c>
      <c r="E229" t="b">
        <v>1</v>
      </c>
    </row>
    <row r="230" spans="1:5" x14ac:dyDescent="0.25">
      <c r="A230" t="s">
        <v>5078</v>
      </c>
      <c r="B230" t="s">
        <v>5462</v>
      </c>
      <c r="E230" t="b">
        <v>1</v>
      </c>
    </row>
    <row r="231" spans="1:5" x14ac:dyDescent="0.25">
      <c r="A231" t="s">
        <v>5138</v>
      </c>
      <c r="B231" t="s">
        <v>5463</v>
      </c>
      <c r="E231" t="b">
        <v>1</v>
      </c>
    </row>
    <row r="232" spans="1:5" x14ac:dyDescent="0.25">
      <c r="A232" t="s">
        <v>4572</v>
      </c>
      <c r="B232" t="s">
        <v>5474</v>
      </c>
      <c r="E232" t="b">
        <v>1</v>
      </c>
    </row>
    <row r="233" spans="1:5" x14ac:dyDescent="0.25">
      <c r="A233" t="s">
        <v>4444</v>
      </c>
      <c r="B233" t="s">
        <v>5475</v>
      </c>
      <c r="E233" t="b">
        <v>1</v>
      </c>
    </row>
    <row r="234" spans="1:5" x14ac:dyDescent="0.25">
      <c r="A234" t="s">
        <v>5468</v>
      </c>
      <c r="B234" t="s">
        <v>5469</v>
      </c>
      <c r="E234" t="b">
        <v>1</v>
      </c>
    </row>
    <row r="235" spans="1:5" x14ac:dyDescent="0.25">
      <c r="A235" t="s">
        <v>5464</v>
      </c>
      <c r="B235" t="s">
        <v>5465</v>
      </c>
      <c r="E235" t="b">
        <v>1</v>
      </c>
    </row>
    <row r="236" spans="1:5" x14ac:dyDescent="0.25">
      <c r="A236" t="s">
        <v>5466</v>
      </c>
      <c r="B236" t="s">
        <v>5467</v>
      </c>
      <c r="E236" t="b">
        <v>1</v>
      </c>
    </row>
    <row r="237" spans="1:5" x14ac:dyDescent="0.25">
      <c r="A237" t="s">
        <v>5470</v>
      </c>
      <c r="B237" t="s">
        <v>5471</v>
      </c>
      <c r="E237" t="b">
        <v>1</v>
      </c>
    </row>
    <row r="238" spans="1:5" x14ac:dyDescent="0.25">
      <c r="A238" t="s">
        <v>5472</v>
      </c>
      <c r="B238" t="s">
        <v>5473</v>
      </c>
      <c r="E238" t="b">
        <v>1</v>
      </c>
    </row>
    <row r="239" spans="1:5" x14ac:dyDescent="0.25">
      <c r="A239" t="s">
        <v>5889</v>
      </c>
      <c r="B239" t="s">
        <v>5890</v>
      </c>
      <c r="E239" t="b">
        <v>1</v>
      </c>
    </row>
    <row r="240" spans="1:5" x14ac:dyDescent="0.25">
      <c r="A240" t="s">
        <v>4270</v>
      </c>
      <c r="B240" t="s">
        <v>5476</v>
      </c>
      <c r="E240" t="b">
        <v>1</v>
      </c>
    </row>
    <row r="241" spans="1:5" x14ac:dyDescent="0.25">
      <c r="A241" t="s">
        <v>5142</v>
      </c>
      <c r="B241" t="s">
        <v>5477</v>
      </c>
      <c r="E241" t="b">
        <v>1</v>
      </c>
    </row>
    <row r="242" spans="1:5" x14ac:dyDescent="0.25">
      <c r="A242" t="s">
        <v>1684</v>
      </c>
      <c r="B242" t="s">
        <v>5478</v>
      </c>
      <c r="E242" t="b">
        <v>1</v>
      </c>
    </row>
    <row r="243" spans="1:5" x14ac:dyDescent="0.25">
      <c r="A243" t="s">
        <v>5144</v>
      </c>
      <c r="B243" t="s">
        <v>5479</v>
      </c>
      <c r="E243" t="b">
        <v>1</v>
      </c>
    </row>
    <row r="244" spans="1:5" x14ac:dyDescent="0.25">
      <c r="A244" t="s">
        <v>5147</v>
      </c>
      <c r="B244" t="s">
        <v>5480</v>
      </c>
      <c r="E244" t="b">
        <v>1</v>
      </c>
    </row>
    <row r="245" spans="1:5" x14ac:dyDescent="0.25">
      <c r="A245" t="s">
        <v>5149</v>
      </c>
      <c r="B245" t="s">
        <v>5884</v>
      </c>
      <c r="E245" t="b">
        <v>1</v>
      </c>
    </row>
    <row r="246" spans="1:5" x14ac:dyDescent="0.25">
      <c r="A246" t="s">
        <v>5151</v>
      </c>
      <c r="B246" t="s">
        <v>5885</v>
      </c>
      <c r="E246" t="b">
        <v>1</v>
      </c>
    </row>
    <row r="247" spans="1:5" x14ac:dyDescent="0.25">
      <c r="A247" t="s">
        <v>5153</v>
      </c>
      <c r="B247" t="s">
        <v>5886</v>
      </c>
      <c r="E247" t="b">
        <v>1</v>
      </c>
    </row>
    <row r="248" spans="1:5" x14ac:dyDescent="0.25">
      <c r="A248" t="s">
        <v>6262</v>
      </c>
      <c r="B248" t="s">
        <v>6263</v>
      </c>
      <c r="E248" t="b">
        <v>1</v>
      </c>
    </row>
    <row r="249" spans="1:5" x14ac:dyDescent="0.25">
      <c r="A249" t="s">
        <v>6260</v>
      </c>
      <c r="B249" t="s">
        <v>6261</v>
      </c>
      <c r="E249" t="b">
        <v>1</v>
      </c>
    </row>
    <row r="250" spans="1:5" x14ac:dyDescent="0.25">
      <c r="A250" t="s">
        <v>3412</v>
      </c>
      <c r="B250" t="s">
        <v>5887</v>
      </c>
      <c r="E250" t="b">
        <v>1</v>
      </c>
    </row>
    <row r="251" spans="1:5" x14ac:dyDescent="0.25">
      <c r="A251" t="s">
        <v>4710</v>
      </c>
      <c r="B251" t="s">
        <v>5888</v>
      </c>
      <c r="E251" t="b">
        <v>1</v>
      </c>
    </row>
    <row r="252" spans="1:5" x14ac:dyDescent="0.25">
      <c r="A252" t="s">
        <v>5076</v>
      </c>
      <c r="B252" t="s">
        <v>5481</v>
      </c>
      <c r="E252" t="b">
        <v>1</v>
      </c>
    </row>
    <row r="253" spans="1:5" x14ac:dyDescent="0.25">
      <c r="A253" t="s">
        <v>6220</v>
      </c>
      <c r="B253" t="s">
        <v>6221</v>
      </c>
      <c r="E253" t="b">
        <v>1</v>
      </c>
    </row>
    <row r="254" spans="1:5" x14ac:dyDescent="0.25">
      <c r="A254" t="s">
        <v>6222</v>
      </c>
      <c r="B254" t="s">
        <v>6223</v>
      </c>
      <c r="E254" t="b">
        <v>1</v>
      </c>
    </row>
    <row r="255" spans="1:5" x14ac:dyDescent="0.25">
      <c r="A255" t="s">
        <v>6254</v>
      </c>
      <c r="B255" t="s">
        <v>6255</v>
      </c>
      <c r="E255" t="b">
        <v>1</v>
      </c>
    </row>
    <row r="256" spans="1:5" x14ac:dyDescent="0.25">
      <c r="A256" t="s">
        <v>1908</v>
      </c>
      <c r="B256" t="s">
        <v>6107</v>
      </c>
      <c r="E256" t="b">
        <v>1</v>
      </c>
    </row>
    <row r="257" spans="1:5" x14ac:dyDescent="0.25">
      <c r="A257" t="s">
        <v>4888</v>
      </c>
      <c r="B257" t="s">
        <v>6108</v>
      </c>
      <c r="E257" t="b">
        <v>1</v>
      </c>
    </row>
    <row r="258" spans="1:5" x14ac:dyDescent="0.25">
      <c r="A258" t="s">
        <v>4890</v>
      </c>
      <c r="B258" t="s">
        <v>6109</v>
      </c>
      <c r="E258" t="b">
        <v>1</v>
      </c>
    </row>
    <row r="259" spans="1:5" x14ac:dyDescent="0.25">
      <c r="A259" t="s">
        <v>4750</v>
      </c>
      <c r="B259" t="s">
        <v>6110</v>
      </c>
      <c r="E259" t="b">
        <v>1</v>
      </c>
    </row>
    <row r="260" spans="1:5" x14ac:dyDescent="0.25">
      <c r="A260" t="s">
        <v>1104</v>
      </c>
      <c r="B260" t="s">
        <v>6111</v>
      </c>
      <c r="E260" t="b">
        <v>1</v>
      </c>
    </row>
    <row r="261" spans="1:5" x14ac:dyDescent="0.25">
      <c r="A261" t="s">
        <v>3980</v>
      </c>
      <c r="B261" t="s">
        <v>6112</v>
      </c>
      <c r="E261" t="b">
        <v>1</v>
      </c>
    </row>
    <row r="262" spans="1:5" x14ac:dyDescent="0.25">
      <c r="A262" t="s">
        <v>4194</v>
      </c>
      <c r="B262" t="s">
        <v>5482</v>
      </c>
      <c r="E262" t="b">
        <v>1</v>
      </c>
    </row>
    <row r="263" spans="1:5" x14ac:dyDescent="0.25">
      <c r="A263" t="s">
        <v>2422</v>
      </c>
      <c r="B263" t="s">
        <v>5483</v>
      </c>
      <c r="E263" t="b">
        <v>1</v>
      </c>
    </row>
    <row r="264" spans="1:5" x14ac:dyDescent="0.25">
      <c r="A264" t="s">
        <v>5484</v>
      </c>
      <c r="B264" t="s">
        <v>5485</v>
      </c>
      <c r="E264" t="b">
        <v>1</v>
      </c>
    </row>
    <row r="265" spans="1:5" x14ac:dyDescent="0.25">
      <c r="A265" t="s">
        <v>694</v>
      </c>
      <c r="B265" t="s">
        <v>5486</v>
      </c>
      <c r="E265" t="b">
        <v>1</v>
      </c>
    </row>
    <row r="266" spans="1:5" x14ac:dyDescent="0.25">
      <c r="A266" t="s">
        <v>5487</v>
      </c>
      <c r="B266" t="s">
        <v>5488</v>
      </c>
      <c r="E266" t="b">
        <v>1</v>
      </c>
    </row>
    <row r="267" spans="1:5" x14ac:dyDescent="0.25">
      <c r="A267" t="s">
        <v>3888</v>
      </c>
      <c r="B267" t="s">
        <v>5489</v>
      </c>
      <c r="E267" t="b">
        <v>1</v>
      </c>
    </row>
    <row r="268" spans="1:5" x14ac:dyDescent="0.25">
      <c r="A268" t="s">
        <v>4598</v>
      </c>
      <c r="B268" t="s">
        <v>5490</v>
      </c>
      <c r="E268" t="b">
        <v>1</v>
      </c>
    </row>
    <row r="269" spans="1:5" x14ac:dyDescent="0.25">
      <c r="A269" t="s">
        <v>3672</v>
      </c>
      <c r="B269" t="s">
        <v>5491</v>
      </c>
      <c r="E269" t="b">
        <v>1</v>
      </c>
    </row>
    <row r="270" spans="1:5" x14ac:dyDescent="0.25">
      <c r="A270" t="s">
        <v>5492</v>
      </c>
      <c r="B270" t="s">
        <v>5493</v>
      </c>
      <c r="E270" t="b">
        <v>1</v>
      </c>
    </row>
    <row r="271" spans="1:5" x14ac:dyDescent="0.25">
      <c r="A271" t="s">
        <v>2132</v>
      </c>
      <c r="B271" t="s">
        <v>5494</v>
      </c>
      <c r="E271" t="b">
        <v>1</v>
      </c>
    </row>
    <row r="272" spans="1:5" x14ac:dyDescent="0.25">
      <c r="A272" t="s">
        <v>986</v>
      </c>
      <c r="B272" t="s">
        <v>5495</v>
      </c>
      <c r="E272" t="b">
        <v>1</v>
      </c>
    </row>
    <row r="273" spans="1:5" x14ac:dyDescent="0.25">
      <c r="A273" t="s">
        <v>1296</v>
      </c>
      <c r="B273" t="s">
        <v>5496</v>
      </c>
      <c r="E273" t="b">
        <v>1</v>
      </c>
    </row>
    <row r="274" spans="1:5" x14ac:dyDescent="0.25">
      <c r="A274" t="s">
        <v>1150</v>
      </c>
      <c r="B274" t="s">
        <v>5497</v>
      </c>
      <c r="E274" t="b">
        <v>1</v>
      </c>
    </row>
    <row r="275" spans="1:5" x14ac:dyDescent="0.25">
      <c r="A275" t="s">
        <v>3692</v>
      </c>
      <c r="B275" t="s">
        <v>5498</v>
      </c>
      <c r="E275" t="b">
        <v>1</v>
      </c>
    </row>
    <row r="276" spans="1:5" x14ac:dyDescent="0.25">
      <c r="A276" t="s">
        <v>3938</v>
      </c>
      <c r="B276" t="s">
        <v>5499</v>
      </c>
      <c r="E276" t="b">
        <v>1</v>
      </c>
    </row>
    <row r="277" spans="1:5" x14ac:dyDescent="0.25">
      <c r="A277" t="s">
        <v>6250</v>
      </c>
      <c r="B277" t="s">
        <v>6251</v>
      </c>
      <c r="E277" t="b">
        <v>1</v>
      </c>
    </row>
    <row r="278" spans="1:5" x14ac:dyDescent="0.25">
      <c r="A278" t="s">
        <v>6252</v>
      </c>
      <c r="B278" t="s">
        <v>6253</v>
      </c>
      <c r="E278" t="b">
        <v>1</v>
      </c>
    </row>
    <row r="279" spans="1:5" x14ac:dyDescent="0.25">
      <c r="A279" t="s">
        <v>5112</v>
      </c>
      <c r="B279" t="s">
        <v>5500</v>
      </c>
      <c r="E279" t="b">
        <v>1</v>
      </c>
    </row>
    <row r="280" spans="1:5" x14ac:dyDescent="0.25">
      <c r="A280" t="s">
        <v>6113</v>
      </c>
      <c r="B280" t="s">
        <v>6114</v>
      </c>
      <c r="E280" t="b">
        <v>1</v>
      </c>
    </row>
    <row r="281" spans="1:5" x14ac:dyDescent="0.25">
      <c r="A281" t="s">
        <v>4494</v>
      </c>
      <c r="B281" t="s">
        <v>6115</v>
      </c>
      <c r="E281" t="b">
        <v>1</v>
      </c>
    </row>
    <row r="282" spans="1:5" x14ac:dyDescent="0.25">
      <c r="A282" t="s">
        <v>788</v>
      </c>
      <c r="B282" t="s">
        <v>6116</v>
      </c>
      <c r="E282" t="b">
        <v>1</v>
      </c>
    </row>
    <row r="283" spans="1:5" x14ac:dyDescent="0.25">
      <c r="A283" t="s">
        <v>5068</v>
      </c>
      <c r="B283" t="s">
        <v>6117</v>
      </c>
      <c r="E283" t="b">
        <v>1</v>
      </c>
    </row>
    <row r="284" spans="1:5" x14ac:dyDescent="0.25">
      <c r="A284" t="s">
        <v>5070</v>
      </c>
      <c r="B284" t="s">
        <v>6118</v>
      </c>
      <c r="E284" t="b">
        <v>1</v>
      </c>
    </row>
    <row r="285" spans="1:5" x14ac:dyDescent="0.25">
      <c r="A285" t="s">
        <v>6119</v>
      </c>
      <c r="B285" t="s">
        <v>6120</v>
      </c>
      <c r="E285" t="b">
        <v>1</v>
      </c>
    </row>
    <row r="286" spans="1:5" x14ac:dyDescent="0.25">
      <c r="A286" t="s">
        <v>5511</v>
      </c>
      <c r="B286" t="s">
        <v>5512</v>
      </c>
      <c r="E286" t="b">
        <v>1</v>
      </c>
    </row>
    <row r="287" spans="1:5" x14ac:dyDescent="0.25">
      <c r="A287" t="s">
        <v>5513</v>
      </c>
      <c r="B287" t="s">
        <v>5514</v>
      </c>
      <c r="E287" t="b">
        <v>1</v>
      </c>
    </row>
    <row r="288" spans="1:5" x14ac:dyDescent="0.25">
      <c r="A288" t="s">
        <v>5515</v>
      </c>
      <c r="B288" t="s">
        <v>5516</v>
      </c>
      <c r="E288" t="b">
        <v>1</v>
      </c>
    </row>
    <row r="289" spans="1:5" x14ac:dyDescent="0.25">
      <c r="A289" t="s">
        <v>5517</v>
      </c>
      <c r="B289" t="s">
        <v>5518</v>
      </c>
      <c r="E289" t="b">
        <v>1</v>
      </c>
    </row>
    <row r="290" spans="1:5" x14ac:dyDescent="0.25">
      <c r="A290" t="s">
        <v>1776</v>
      </c>
      <c r="B290" t="s">
        <v>5519</v>
      </c>
      <c r="E290" t="b">
        <v>1</v>
      </c>
    </row>
    <row r="291" spans="1:5" x14ac:dyDescent="0.25">
      <c r="A291" t="s">
        <v>5520</v>
      </c>
      <c r="B291" t="s">
        <v>5521</v>
      </c>
      <c r="E291" t="b">
        <v>1</v>
      </c>
    </row>
    <row r="292" spans="1:5" x14ac:dyDescent="0.25">
      <c r="A292" t="s">
        <v>5522</v>
      </c>
      <c r="B292" t="s">
        <v>5523</v>
      </c>
      <c r="E292" t="b">
        <v>1</v>
      </c>
    </row>
    <row r="293" spans="1:5" x14ac:dyDescent="0.25">
      <c r="A293" t="s">
        <v>5524</v>
      </c>
      <c r="B293" t="s">
        <v>5525</v>
      </c>
      <c r="E293" t="b">
        <v>1</v>
      </c>
    </row>
    <row r="294" spans="1:5" x14ac:dyDescent="0.25">
      <c r="A294" t="s">
        <v>5526</v>
      </c>
      <c r="B294" t="s">
        <v>5527</v>
      </c>
      <c r="E294" t="b">
        <v>1</v>
      </c>
    </row>
    <row r="295" spans="1:5" x14ac:dyDescent="0.25">
      <c r="A295" t="s">
        <v>5528</v>
      </c>
      <c r="B295" t="s">
        <v>5529</v>
      </c>
      <c r="E295" t="b">
        <v>1</v>
      </c>
    </row>
    <row r="296" spans="1:5" x14ac:dyDescent="0.25">
      <c r="A296" t="s">
        <v>5530</v>
      </c>
      <c r="B296" t="s">
        <v>5531</v>
      </c>
      <c r="E296" t="b">
        <v>1</v>
      </c>
    </row>
    <row r="297" spans="1:5" x14ac:dyDescent="0.25">
      <c r="A297" t="s">
        <v>3880</v>
      </c>
      <c r="B297" t="s">
        <v>5532</v>
      </c>
      <c r="E297" t="b">
        <v>1</v>
      </c>
    </row>
    <row r="298" spans="1:5" x14ac:dyDescent="0.25">
      <c r="A298" t="s">
        <v>5533</v>
      </c>
      <c r="B298" t="s">
        <v>5534</v>
      </c>
      <c r="E298" t="b">
        <v>1</v>
      </c>
    </row>
    <row r="299" spans="1:5" x14ac:dyDescent="0.25">
      <c r="A299" t="s">
        <v>5535</v>
      </c>
      <c r="B299" t="s">
        <v>5536</v>
      </c>
      <c r="E299" t="b">
        <v>1</v>
      </c>
    </row>
    <row r="300" spans="1:5" x14ac:dyDescent="0.25">
      <c r="A300" t="s">
        <v>5537</v>
      </c>
      <c r="B300" t="s">
        <v>5538</v>
      </c>
      <c r="E300" t="b">
        <v>1</v>
      </c>
    </row>
    <row r="301" spans="1:5" x14ac:dyDescent="0.25">
      <c r="A301" t="s">
        <v>5539</v>
      </c>
      <c r="B301" t="s">
        <v>5540</v>
      </c>
      <c r="E301" t="b">
        <v>1</v>
      </c>
    </row>
    <row r="302" spans="1:5" x14ac:dyDescent="0.25">
      <c r="A302" t="s">
        <v>5541</v>
      </c>
      <c r="B302" t="s">
        <v>5542</v>
      </c>
      <c r="E302" t="b">
        <v>1</v>
      </c>
    </row>
    <row r="303" spans="1:5" x14ac:dyDescent="0.25">
      <c r="A303" t="s">
        <v>5543</v>
      </c>
      <c r="B303" t="s">
        <v>5544</v>
      </c>
      <c r="E303" t="b">
        <v>1</v>
      </c>
    </row>
    <row r="304" spans="1:5" x14ac:dyDescent="0.25">
      <c r="A304" t="s">
        <v>5545</v>
      </c>
      <c r="B304" t="s">
        <v>5546</v>
      </c>
      <c r="E304" t="b">
        <v>1</v>
      </c>
    </row>
    <row r="305" spans="1:5" x14ac:dyDescent="0.25">
      <c r="A305" t="s">
        <v>4474</v>
      </c>
      <c r="B305" t="s">
        <v>5547</v>
      </c>
      <c r="E305" t="b">
        <v>1</v>
      </c>
    </row>
    <row r="306" spans="1:5" x14ac:dyDescent="0.25">
      <c r="A306" t="s">
        <v>5548</v>
      </c>
      <c r="B306" t="s">
        <v>5549</v>
      </c>
      <c r="E306" t="b">
        <v>1</v>
      </c>
    </row>
    <row r="307" spans="1:5" x14ac:dyDescent="0.25">
      <c r="A307" t="s">
        <v>5550</v>
      </c>
      <c r="B307" t="s">
        <v>5551</v>
      </c>
      <c r="E307" t="b">
        <v>1</v>
      </c>
    </row>
    <row r="308" spans="1:5" x14ac:dyDescent="0.25">
      <c r="A308" t="s">
        <v>5552</v>
      </c>
      <c r="B308" t="s">
        <v>5553</v>
      </c>
      <c r="E308" t="b">
        <v>1</v>
      </c>
    </row>
    <row r="309" spans="1:5" x14ac:dyDescent="0.25">
      <c r="A309" t="s">
        <v>5554</v>
      </c>
      <c r="B309" t="s">
        <v>5555</v>
      </c>
      <c r="E309" t="b">
        <v>1</v>
      </c>
    </row>
    <row r="310" spans="1:5" x14ac:dyDescent="0.25">
      <c r="A310" t="s">
        <v>5556</v>
      </c>
      <c r="B310" t="s">
        <v>5557</v>
      </c>
      <c r="E310" t="b">
        <v>1</v>
      </c>
    </row>
    <row r="311" spans="1:5" x14ac:dyDescent="0.25">
      <c r="A311" t="s">
        <v>5558</v>
      </c>
      <c r="B311" t="s">
        <v>5559</v>
      </c>
      <c r="E311" t="b">
        <v>1</v>
      </c>
    </row>
    <row r="312" spans="1:5" x14ac:dyDescent="0.25">
      <c r="A312" t="s">
        <v>3160</v>
      </c>
      <c r="B312" t="s">
        <v>5560</v>
      </c>
      <c r="E312" t="b">
        <v>1</v>
      </c>
    </row>
    <row r="313" spans="1:5" x14ac:dyDescent="0.25">
      <c r="A313" t="s">
        <v>5561</v>
      </c>
      <c r="B313" t="s">
        <v>5562</v>
      </c>
      <c r="E313" t="b">
        <v>1</v>
      </c>
    </row>
    <row r="314" spans="1:5" x14ac:dyDescent="0.25">
      <c r="A314" t="s">
        <v>5563</v>
      </c>
      <c r="B314" t="s">
        <v>5564</v>
      </c>
      <c r="E314" t="b">
        <v>1</v>
      </c>
    </row>
    <row r="315" spans="1:5" x14ac:dyDescent="0.25">
      <c r="A315" t="s">
        <v>5565</v>
      </c>
      <c r="B315" t="s">
        <v>5566</v>
      </c>
      <c r="E315" t="b">
        <v>1</v>
      </c>
    </row>
    <row r="316" spans="1:5" x14ac:dyDescent="0.25">
      <c r="A316" t="s">
        <v>5567</v>
      </c>
      <c r="B316" t="s">
        <v>5568</v>
      </c>
      <c r="E316" t="b">
        <v>1</v>
      </c>
    </row>
    <row r="317" spans="1:5" x14ac:dyDescent="0.25">
      <c r="A317" t="s">
        <v>5569</v>
      </c>
      <c r="B317" t="s">
        <v>5570</v>
      </c>
      <c r="E317" t="b">
        <v>1</v>
      </c>
    </row>
    <row r="318" spans="1:5" x14ac:dyDescent="0.25">
      <c r="A318" t="s">
        <v>5571</v>
      </c>
      <c r="B318" t="s">
        <v>5572</v>
      </c>
      <c r="E318" t="b">
        <v>1</v>
      </c>
    </row>
    <row r="319" spans="1:5" x14ac:dyDescent="0.25">
      <c r="A319" t="s">
        <v>5573</v>
      </c>
      <c r="B319" t="s">
        <v>5574</v>
      </c>
      <c r="E319" t="b">
        <v>1</v>
      </c>
    </row>
    <row r="320" spans="1:5" x14ac:dyDescent="0.25">
      <c r="A320" t="s">
        <v>4018</v>
      </c>
      <c r="B320" t="s">
        <v>5575</v>
      </c>
      <c r="E320" t="b">
        <v>1</v>
      </c>
    </row>
    <row r="321" spans="1:5" x14ac:dyDescent="0.25">
      <c r="A321" t="s">
        <v>1774</v>
      </c>
      <c r="B321" t="s">
        <v>5576</v>
      </c>
      <c r="E321" t="b">
        <v>1</v>
      </c>
    </row>
    <row r="322" spans="1:5" x14ac:dyDescent="0.25">
      <c r="A322" t="s">
        <v>5577</v>
      </c>
      <c r="B322" t="s">
        <v>5578</v>
      </c>
      <c r="E322" t="b">
        <v>1</v>
      </c>
    </row>
    <row r="323" spans="1:5" x14ac:dyDescent="0.25">
      <c r="A323" t="s">
        <v>5579</v>
      </c>
      <c r="B323" t="s">
        <v>5580</v>
      </c>
      <c r="E323" t="b">
        <v>1</v>
      </c>
    </row>
    <row r="324" spans="1:5" x14ac:dyDescent="0.25">
      <c r="A324" t="s">
        <v>2496</v>
      </c>
      <c r="B324" t="s">
        <v>5581</v>
      </c>
      <c r="E324" t="b">
        <v>1</v>
      </c>
    </row>
    <row r="325" spans="1:5" x14ac:dyDescent="0.25">
      <c r="A325" t="s">
        <v>5582</v>
      </c>
      <c r="B325" t="s">
        <v>5583</v>
      </c>
      <c r="E325" t="b">
        <v>1</v>
      </c>
    </row>
    <row r="326" spans="1:5" x14ac:dyDescent="0.25">
      <c r="A326" t="s">
        <v>5584</v>
      </c>
      <c r="B326" t="s">
        <v>5585</v>
      </c>
      <c r="E326" t="b">
        <v>1</v>
      </c>
    </row>
    <row r="327" spans="1:5" x14ac:dyDescent="0.25">
      <c r="A327" t="s">
        <v>5586</v>
      </c>
      <c r="B327" t="s">
        <v>5587</v>
      </c>
      <c r="E327" t="b">
        <v>1</v>
      </c>
    </row>
    <row r="328" spans="1:5" x14ac:dyDescent="0.25">
      <c r="A328" t="s">
        <v>5588</v>
      </c>
      <c r="B328" t="s">
        <v>5589</v>
      </c>
      <c r="E328" t="b">
        <v>1</v>
      </c>
    </row>
    <row r="329" spans="1:5" x14ac:dyDescent="0.25">
      <c r="A329" t="s">
        <v>5590</v>
      </c>
      <c r="B329" t="s">
        <v>5591</v>
      </c>
      <c r="E329" t="b">
        <v>1</v>
      </c>
    </row>
    <row r="330" spans="1:5" x14ac:dyDescent="0.25">
      <c r="A330" t="s">
        <v>970</v>
      </c>
      <c r="B330" t="s">
        <v>5501</v>
      </c>
      <c r="E330" t="b">
        <v>1</v>
      </c>
    </row>
    <row r="331" spans="1:5" x14ac:dyDescent="0.25">
      <c r="A331" t="s">
        <v>1246</v>
      </c>
      <c r="B331" t="s">
        <v>5502</v>
      </c>
      <c r="E331" t="b">
        <v>1</v>
      </c>
    </row>
    <row r="332" spans="1:5" x14ac:dyDescent="0.25">
      <c r="A332" t="s">
        <v>5503</v>
      </c>
      <c r="B332" t="s">
        <v>5504</v>
      </c>
      <c r="E332" t="b">
        <v>1</v>
      </c>
    </row>
    <row r="333" spans="1:5" x14ac:dyDescent="0.25">
      <c r="A333" t="s">
        <v>5175</v>
      </c>
      <c r="B333" t="s">
        <v>5505</v>
      </c>
      <c r="E333" t="b">
        <v>1</v>
      </c>
    </row>
    <row r="334" spans="1:5" x14ac:dyDescent="0.25">
      <c r="A334" t="s">
        <v>6226</v>
      </c>
      <c r="B334" t="s">
        <v>6227</v>
      </c>
      <c r="E334" t="b">
        <v>1</v>
      </c>
    </row>
    <row r="335" spans="1:5" x14ac:dyDescent="0.25">
      <c r="A335" t="s">
        <v>6224</v>
      </c>
      <c r="B335" t="s">
        <v>6225</v>
      </c>
      <c r="E335" t="b">
        <v>1</v>
      </c>
    </row>
    <row r="336" spans="1:5" x14ac:dyDescent="0.25">
      <c r="A336" t="s">
        <v>848</v>
      </c>
      <c r="B336" t="s">
        <v>5506</v>
      </c>
      <c r="E336" t="b">
        <v>1</v>
      </c>
    </row>
    <row r="337" spans="1:5" x14ac:dyDescent="0.25">
      <c r="A337" t="s">
        <v>308</v>
      </c>
      <c r="B337" t="s">
        <v>5507</v>
      </c>
      <c r="E337" t="b">
        <v>1</v>
      </c>
    </row>
    <row r="338" spans="1:5" x14ac:dyDescent="0.25">
      <c r="A338" t="s">
        <v>3106</v>
      </c>
      <c r="B338" t="s">
        <v>5508</v>
      </c>
      <c r="E338" t="b">
        <v>1</v>
      </c>
    </row>
    <row r="339" spans="1:5" x14ac:dyDescent="0.25">
      <c r="A339" t="s">
        <v>2432</v>
      </c>
      <c r="B339" t="s">
        <v>5509</v>
      </c>
      <c r="E339" t="b">
        <v>1</v>
      </c>
    </row>
    <row r="340" spans="1:5" x14ac:dyDescent="0.25">
      <c r="A340" t="s">
        <v>5008</v>
      </c>
      <c r="B340" t="s">
        <v>5510</v>
      </c>
      <c r="E340" t="b">
        <v>1</v>
      </c>
    </row>
    <row r="341" spans="1:5" x14ac:dyDescent="0.25">
      <c r="A341" t="s">
        <v>6264</v>
      </c>
      <c r="B341" t="s">
        <v>6265</v>
      </c>
      <c r="E341" t="b">
        <v>1</v>
      </c>
    </row>
    <row r="342" spans="1:5" x14ac:dyDescent="0.25">
      <c r="A342" t="s">
        <v>5116</v>
      </c>
      <c r="B342" t="s">
        <v>5592</v>
      </c>
      <c r="E342" t="b">
        <v>1</v>
      </c>
    </row>
    <row r="343" spans="1:5" x14ac:dyDescent="0.25">
      <c r="A343" t="s">
        <v>5114</v>
      </c>
      <c r="B343" t="s">
        <v>5593</v>
      </c>
      <c r="E343" t="b">
        <v>1</v>
      </c>
    </row>
    <row r="344" spans="1:5" x14ac:dyDescent="0.25">
      <c r="A344" t="s">
        <v>6248</v>
      </c>
      <c r="B344" t="s">
        <v>6249</v>
      </c>
      <c r="E344" t="b">
        <v>1</v>
      </c>
    </row>
    <row r="345" spans="1:5" x14ac:dyDescent="0.25">
      <c r="A345" t="s">
        <v>5088</v>
      </c>
      <c r="B345" t="s">
        <v>5594</v>
      </c>
      <c r="E345" t="b">
        <v>1</v>
      </c>
    </row>
    <row r="346" spans="1:5" x14ac:dyDescent="0.25">
      <c r="A346" t="s">
        <v>5096</v>
      </c>
      <c r="B346" t="s">
        <v>5595</v>
      </c>
      <c r="E346" t="b">
        <v>1</v>
      </c>
    </row>
    <row r="347" spans="1:5" x14ac:dyDescent="0.25">
      <c r="A347" t="s">
        <v>5100</v>
      </c>
      <c r="B347" t="s">
        <v>5596</v>
      </c>
      <c r="E347" t="b">
        <v>1</v>
      </c>
    </row>
    <row r="348" spans="1:5" x14ac:dyDescent="0.25">
      <c r="A348" t="s">
        <v>5092</v>
      </c>
      <c r="B348" t="s">
        <v>5597</v>
      </c>
      <c r="E348" t="b">
        <v>1</v>
      </c>
    </row>
    <row r="349" spans="1:5" x14ac:dyDescent="0.25">
      <c r="A349" t="s">
        <v>5098</v>
      </c>
      <c r="B349" t="s">
        <v>5598</v>
      </c>
      <c r="E349" t="b">
        <v>1</v>
      </c>
    </row>
    <row r="350" spans="1:5" x14ac:dyDescent="0.25">
      <c r="A350" t="s">
        <v>5085</v>
      </c>
      <c r="B350" t="s">
        <v>5599</v>
      </c>
      <c r="E350" t="b">
        <v>1</v>
      </c>
    </row>
    <row r="351" spans="1:5" x14ac:dyDescent="0.25">
      <c r="A351" t="s">
        <v>5090</v>
      </c>
      <c r="B351" t="s">
        <v>5600</v>
      </c>
      <c r="E351" t="b">
        <v>1</v>
      </c>
    </row>
    <row r="352" spans="1:5" x14ac:dyDescent="0.25">
      <c r="A352" t="s">
        <v>6121</v>
      </c>
      <c r="B352" t="s">
        <v>6122</v>
      </c>
      <c r="E352" t="b">
        <v>1</v>
      </c>
    </row>
    <row r="353" spans="1:5" x14ac:dyDescent="0.25">
      <c r="A353" t="s">
        <v>6123</v>
      </c>
      <c r="B353" t="s">
        <v>6124</v>
      </c>
      <c r="E353" t="b">
        <v>1</v>
      </c>
    </row>
    <row r="354" spans="1:5" x14ac:dyDescent="0.25">
      <c r="A354" t="s">
        <v>6125</v>
      </c>
      <c r="B354" t="s">
        <v>6126</v>
      </c>
      <c r="E354" t="b">
        <v>1</v>
      </c>
    </row>
    <row r="355" spans="1:5" x14ac:dyDescent="0.25">
      <c r="A355" t="s">
        <v>6127</v>
      </c>
      <c r="B355" t="s">
        <v>6128</v>
      </c>
      <c r="E355" t="b">
        <v>1</v>
      </c>
    </row>
    <row r="356" spans="1:5" x14ac:dyDescent="0.25">
      <c r="A356" t="s">
        <v>6129</v>
      </c>
      <c r="B356" t="s">
        <v>6130</v>
      </c>
      <c r="E356" t="b">
        <v>1</v>
      </c>
    </row>
    <row r="357" spans="1:5" x14ac:dyDescent="0.25">
      <c r="A357" t="s">
        <v>6131</v>
      </c>
      <c r="B357" t="s">
        <v>6132</v>
      </c>
      <c r="E357" t="b">
        <v>1</v>
      </c>
    </row>
    <row r="358" spans="1:5" x14ac:dyDescent="0.25">
      <c r="A358" t="s">
        <v>5060</v>
      </c>
      <c r="B358" t="s">
        <v>5622</v>
      </c>
      <c r="E358" t="b">
        <v>1</v>
      </c>
    </row>
    <row r="359" spans="1:5" x14ac:dyDescent="0.25">
      <c r="A359" t="s">
        <v>2550</v>
      </c>
      <c r="B359" t="s">
        <v>5623</v>
      </c>
      <c r="E359" t="b">
        <v>1</v>
      </c>
    </row>
    <row r="360" spans="1:5" x14ac:dyDescent="0.25">
      <c r="A360" t="s">
        <v>3954</v>
      </c>
      <c r="B360" t="s">
        <v>5624</v>
      </c>
      <c r="E360" t="b">
        <v>1</v>
      </c>
    </row>
    <row r="361" spans="1:5" x14ac:dyDescent="0.25">
      <c r="A361" t="s">
        <v>5625</v>
      </c>
      <c r="B361" t="s">
        <v>5626</v>
      </c>
      <c r="E361" t="b">
        <v>1</v>
      </c>
    </row>
    <row r="362" spans="1:5" x14ac:dyDescent="0.25">
      <c r="A362" t="s">
        <v>2400</v>
      </c>
      <c r="B362" t="s">
        <v>5627</v>
      </c>
      <c r="E362" t="b">
        <v>1</v>
      </c>
    </row>
    <row r="363" spans="1:5" x14ac:dyDescent="0.25">
      <c r="A363" t="s">
        <v>3892</v>
      </c>
      <c r="B363" t="s">
        <v>5628</v>
      </c>
      <c r="E363" t="b">
        <v>1</v>
      </c>
    </row>
    <row r="364" spans="1:5" x14ac:dyDescent="0.25">
      <c r="A364" t="s">
        <v>5629</v>
      </c>
      <c r="B364" t="s">
        <v>5630</v>
      </c>
      <c r="E364" t="b">
        <v>1</v>
      </c>
    </row>
    <row r="365" spans="1:5" x14ac:dyDescent="0.25">
      <c r="A365" t="s">
        <v>5631</v>
      </c>
      <c r="B365" t="s">
        <v>5632</v>
      </c>
      <c r="E365" t="b">
        <v>1</v>
      </c>
    </row>
    <row r="366" spans="1:5" x14ac:dyDescent="0.25">
      <c r="A366" t="s">
        <v>5633</v>
      </c>
      <c r="B366" t="s">
        <v>5634</v>
      </c>
      <c r="E366" t="b">
        <v>1</v>
      </c>
    </row>
    <row r="367" spans="1:5" x14ac:dyDescent="0.25">
      <c r="A367" t="s">
        <v>288</v>
      </c>
      <c r="B367" t="s">
        <v>5635</v>
      </c>
      <c r="E367" t="b">
        <v>1</v>
      </c>
    </row>
    <row r="368" spans="1:5" x14ac:dyDescent="0.25">
      <c r="A368" t="s">
        <v>5601</v>
      </c>
      <c r="B368" t="s">
        <v>5602</v>
      </c>
      <c r="E368" t="b">
        <v>1</v>
      </c>
    </row>
    <row r="369" spans="1:5" x14ac:dyDescent="0.25">
      <c r="A369" t="s">
        <v>3946</v>
      </c>
      <c r="B369" t="s">
        <v>5891</v>
      </c>
      <c r="E369" t="b">
        <v>1</v>
      </c>
    </row>
    <row r="370" spans="1:5" x14ac:dyDescent="0.25">
      <c r="A370" t="s">
        <v>5603</v>
      </c>
      <c r="B370" t="s">
        <v>5604</v>
      </c>
      <c r="E370" t="b">
        <v>1</v>
      </c>
    </row>
    <row r="371" spans="1:5" x14ac:dyDescent="0.25">
      <c r="A371" t="s">
        <v>1924</v>
      </c>
      <c r="B371" t="s">
        <v>5605</v>
      </c>
      <c r="E371" t="b">
        <v>1</v>
      </c>
    </row>
    <row r="372" spans="1:5" x14ac:dyDescent="0.25">
      <c r="A372" t="s">
        <v>5606</v>
      </c>
      <c r="B372" t="s">
        <v>5607</v>
      </c>
      <c r="E372" t="b">
        <v>1</v>
      </c>
    </row>
    <row r="373" spans="1:5" x14ac:dyDescent="0.25">
      <c r="A373" t="s">
        <v>5608</v>
      </c>
      <c r="B373" t="s">
        <v>5609</v>
      </c>
      <c r="E373" t="b">
        <v>1</v>
      </c>
    </row>
    <row r="374" spans="1:5" x14ac:dyDescent="0.25">
      <c r="A374" t="s">
        <v>684</v>
      </c>
      <c r="B374" t="s">
        <v>5610</v>
      </c>
      <c r="E374" t="b">
        <v>1</v>
      </c>
    </row>
    <row r="375" spans="1:5" x14ac:dyDescent="0.25">
      <c r="A375" t="s">
        <v>686</v>
      </c>
      <c r="B375" t="s">
        <v>5611</v>
      </c>
      <c r="E375" t="b">
        <v>1</v>
      </c>
    </row>
    <row r="376" spans="1:5" x14ac:dyDescent="0.25">
      <c r="A376" t="s">
        <v>6228</v>
      </c>
      <c r="B376" t="s">
        <v>6229</v>
      </c>
      <c r="E376" t="b">
        <v>1</v>
      </c>
    </row>
    <row r="377" spans="1:5" x14ac:dyDescent="0.25">
      <c r="A377" t="s">
        <v>5612</v>
      </c>
      <c r="B377" t="s">
        <v>5613</v>
      </c>
      <c r="E377" t="b">
        <v>1</v>
      </c>
    </row>
    <row r="378" spans="1:5" x14ac:dyDescent="0.25">
      <c r="A378" t="s">
        <v>5614</v>
      </c>
      <c r="B378" t="s">
        <v>5615</v>
      </c>
      <c r="E378" t="b">
        <v>1</v>
      </c>
    </row>
    <row r="379" spans="1:5" x14ac:dyDescent="0.25">
      <c r="A379" t="s">
        <v>5616</v>
      </c>
      <c r="B379" t="s">
        <v>5617</v>
      </c>
      <c r="E379" t="b">
        <v>1</v>
      </c>
    </row>
    <row r="380" spans="1:5" x14ac:dyDescent="0.25">
      <c r="A380" t="s">
        <v>5618</v>
      </c>
      <c r="B380" t="s">
        <v>5619</v>
      </c>
      <c r="E380" t="b">
        <v>1</v>
      </c>
    </row>
    <row r="381" spans="1:5" x14ac:dyDescent="0.25">
      <c r="A381" t="s">
        <v>5620</v>
      </c>
      <c r="B381" t="s">
        <v>5621</v>
      </c>
      <c r="E381" t="b">
        <v>1</v>
      </c>
    </row>
    <row r="382" spans="1:5" x14ac:dyDescent="0.25">
      <c r="A382" t="s">
        <v>6266</v>
      </c>
      <c r="B382" t="s">
        <v>6267</v>
      </c>
      <c r="E382" t="b">
        <v>1</v>
      </c>
    </row>
    <row r="383" spans="1:5" x14ac:dyDescent="0.25">
      <c r="A383" t="s">
        <v>5125</v>
      </c>
      <c r="B383" t="s">
        <v>5686</v>
      </c>
      <c r="E383" t="b">
        <v>1</v>
      </c>
    </row>
    <row r="384" spans="1:5" x14ac:dyDescent="0.25">
      <c r="A384" t="s">
        <v>5123</v>
      </c>
      <c r="B384" t="s">
        <v>5687</v>
      </c>
      <c r="E384" t="b">
        <v>1</v>
      </c>
    </row>
    <row r="385" spans="1:5" x14ac:dyDescent="0.25">
      <c r="A385" t="s">
        <v>5127</v>
      </c>
      <c r="B385" t="s">
        <v>5688</v>
      </c>
      <c r="E385" t="b">
        <v>1</v>
      </c>
    </row>
    <row r="386" spans="1:5" x14ac:dyDescent="0.25">
      <c r="A386" t="s">
        <v>6258</v>
      </c>
      <c r="B386" t="s">
        <v>6259</v>
      </c>
      <c r="E386" t="b">
        <v>1</v>
      </c>
    </row>
    <row r="387" spans="1:5" x14ac:dyDescent="0.25">
      <c r="A387" t="s">
        <v>2190</v>
      </c>
      <c r="B387" t="s">
        <v>5716</v>
      </c>
      <c r="E387" t="b">
        <v>1</v>
      </c>
    </row>
    <row r="388" spans="1:5" x14ac:dyDescent="0.25">
      <c r="A388" t="s">
        <v>6230</v>
      </c>
      <c r="B388" t="s">
        <v>6231</v>
      </c>
      <c r="E388" t="b">
        <v>1</v>
      </c>
    </row>
    <row r="389" spans="1:5" x14ac:dyDescent="0.25">
      <c r="A389" t="s">
        <v>690</v>
      </c>
      <c r="B389" t="s">
        <v>5689</v>
      </c>
      <c r="E389" t="b">
        <v>1</v>
      </c>
    </row>
    <row r="390" spans="1:5" x14ac:dyDescent="0.25">
      <c r="A390" t="s">
        <v>5690</v>
      </c>
      <c r="B390" t="s">
        <v>5691</v>
      </c>
      <c r="E390" t="b">
        <v>1</v>
      </c>
    </row>
    <row r="391" spans="1:5" x14ac:dyDescent="0.25">
      <c r="A391" t="s">
        <v>5692</v>
      </c>
      <c r="B391" t="s">
        <v>5693</v>
      </c>
      <c r="E391" t="b">
        <v>1</v>
      </c>
    </row>
    <row r="392" spans="1:5" x14ac:dyDescent="0.25">
      <c r="A392" t="s">
        <v>5694</v>
      </c>
      <c r="B392" t="s">
        <v>5695</v>
      </c>
      <c r="E392" t="b">
        <v>1</v>
      </c>
    </row>
    <row r="393" spans="1:5" x14ac:dyDescent="0.25">
      <c r="A393" t="s">
        <v>5696</v>
      </c>
      <c r="B393" t="s">
        <v>5697</v>
      </c>
      <c r="E393" t="b">
        <v>1</v>
      </c>
    </row>
    <row r="394" spans="1:5" x14ac:dyDescent="0.25">
      <c r="A394" t="s">
        <v>5698</v>
      </c>
      <c r="B394" t="s">
        <v>5699</v>
      </c>
      <c r="E394" t="b">
        <v>1</v>
      </c>
    </row>
    <row r="395" spans="1:5" x14ac:dyDescent="0.25">
      <c r="A395" t="s">
        <v>5700</v>
      </c>
      <c r="B395" t="s">
        <v>5701</v>
      </c>
      <c r="E395" t="b">
        <v>1</v>
      </c>
    </row>
    <row r="396" spans="1:5" x14ac:dyDescent="0.25">
      <c r="A396" t="s">
        <v>5702</v>
      </c>
      <c r="B396" t="s">
        <v>5703</v>
      </c>
      <c r="E396" t="b">
        <v>1</v>
      </c>
    </row>
    <row r="397" spans="1:5" x14ac:dyDescent="0.25">
      <c r="A397" t="s">
        <v>5704</v>
      </c>
      <c r="B397" t="s">
        <v>5705</v>
      </c>
      <c r="E397" t="b">
        <v>1</v>
      </c>
    </row>
    <row r="398" spans="1:5" x14ac:dyDescent="0.25">
      <c r="A398" t="s">
        <v>5706</v>
      </c>
      <c r="B398" t="s">
        <v>5707</v>
      </c>
      <c r="E398" t="b">
        <v>1</v>
      </c>
    </row>
    <row r="399" spans="1:5" x14ac:dyDescent="0.25">
      <c r="A399" t="s">
        <v>5708</v>
      </c>
      <c r="B399" t="s">
        <v>5709</v>
      </c>
      <c r="E399" t="b">
        <v>1</v>
      </c>
    </row>
    <row r="400" spans="1:5" x14ac:dyDescent="0.25">
      <c r="A400" t="s">
        <v>5710</v>
      </c>
      <c r="B400" t="s">
        <v>5711</v>
      </c>
      <c r="E400" t="b">
        <v>1</v>
      </c>
    </row>
    <row r="401" spans="1:5" x14ac:dyDescent="0.25">
      <c r="A401" t="s">
        <v>5712</v>
      </c>
      <c r="B401" t="s">
        <v>5713</v>
      </c>
      <c r="E401" t="b">
        <v>1</v>
      </c>
    </row>
    <row r="402" spans="1:5" x14ac:dyDescent="0.25">
      <c r="A402" t="s">
        <v>5714</v>
      </c>
      <c r="B402" t="s">
        <v>5715</v>
      </c>
      <c r="E402" t="b">
        <v>1</v>
      </c>
    </row>
    <row r="403" spans="1:5" x14ac:dyDescent="0.25">
      <c r="A403" t="s">
        <v>5636</v>
      </c>
      <c r="B403" t="s">
        <v>5637</v>
      </c>
      <c r="E403" t="b">
        <v>1</v>
      </c>
    </row>
    <row r="404" spans="1:5" x14ac:dyDescent="0.25">
      <c r="A404" t="s">
        <v>5638</v>
      </c>
      <c r="B404" t="s">
        <v>5639</v>
      </c>
      <c r="E404" t="b">
        <v>1</v>
      </c>
    </row>
    <row r="405" spans="1:5" x14ac:dyDescent="0.25">
      <c r="A405" t="s">
        <v>5640</v>
      </c>
      <c r="B405" t="s">
        <v>5641</v>
      </c>
      <c r="E405" t="b">
        <v>1</v>
      </c>
    </row>
    <row r="406" spans="1:5" x14ac:dyDescent="0.25">
      <c r="A406" t="s">
        <v>5642</v>
      </c>
      <c r="B406" t="s">
        <v>5643</v>
      </c>
      <c r="E406" t="b">
        <v>1</v>
      </c>
    </row>
    <row r="407" spans="1:5" x14ac:dyDescent="0.25">
      <c r="A407" t="s">
        <v>5644</v>
      </c>
      <c r="B407" t="s">
        <v>5645</v>
      </c>
      <c r="E407" t="b">
        <v>1</v>
      </c>
    </row>
    <row r="408" spans="1:5" x14ac:dyDescent="0.25">
      <c r="A408" t="s">
        <v>5646</v>
      </c>
      <c r="B408" t="s">
        <v>5647</v>
      </c>
      <c r="E408" t="b">
        <v>1</v>
      </c>
    </row>
    <row r="409" spans="1:5" x14ac:dyDescent="0.25">
      <c r="A409" t="s">
        <v>5648</v>
      </c>
      <c r="B409" t="s">
        <v>5649</v>
      </c>
      <c r="E409" t="b">
        <v>1</v>
      </c>
    </row>
    <row r="410" spans="1:5" x14ac:dyDescent="0.25">
      <c r="A410" t="s">
        <v>5650</v>
      </c>
      <c r="B410" t="s">
        <v>5651</v>
      </c>
      <c r="E410" t="b">
        <v>1</v>
      </c>
    </row>
    <row r="411" spans="1:5" x14ac:dyDescent="0.25">
      <c r="A411" t="s">
        <v>5652</v>
      </c>
      <c r="B411" t="s">
        <v>5653</v>
      </c>
      <c r="E411" t="b">
        <v>1</v>
      </c>
    </row>
    <row r="412" spans="1:5" x14ac:dyDescent="0.25">
      <c r="A412" t="s">
        <v>5654</v>
      </c>
      <c r="B412" t="s">
        <v>5655</v>
      </c>
      <c r="E412" t="b">
        <v>1</v>
      </c>
    </row>
    <row r="413" spans="1:5" x14ac:dyDescent="0.25">
      <c r="A413" t="s">
        <v>5656</v>
      </c>
      <c r="B413" t="s">
        <v>5657</v>
      </c>
      <c r="E413" t="b">
        <v>1</v>
      </c>
    </row>
    <row r="414" spans="1:5" x14ac:dyDescent="0.25">
      <c r="A414" t="s">
        <v>5658</v>
      </c>
      <c r="B414" t="s">
        <v>5659</v>
      </c>
      <c r="E414" t="b">
        <v>1</v>
      </c>
    </row>
    <row r="415" spans="1:5" x14ac:dyDescent="0.25">
      <c r="A415" t="s">
        <v>5660</v>
      </c>
      <c r="B415" t="s">
        <v>5661</v>
      </c>
      <c r="E415" t="b">
        <v>1</v>
      </c>
    </row>
    <row r="416" spans="1:5" x14ac:dyDescent="0.25">
      <c r="A416" t="s">
        <v>5662</v>
      </c>
      <c r="B416" t="s">
        <v>5663</v>
      </c>
      <c r="E416" t="b">
        <v>1</v>
      </c>
    </row>
    <row r="417" spans="1:5" x14ac:dyDescent="0.25">
      <c r="A417" t="s">
        <v>5664</v>
      </c>
      <c r="B417" t="s">
        <v>5665</v>
      </c>
      <c r="E417" t="b">
        <v>1</v>
      </c>
    </row>
    <row r="418" spans="1:5" x14ac:dyDescent="0.25">
      <c r="A418" t="s">
        <v>5666</v>
      </c>
      <c r="B418" t="s">
        <v>5667</v>
      </c>
      <c r="E418" t="b">
        <v>1</v>
      </c>
    </row>
    <row r="419" spans="1:5" x14ac:dyDescent="0.25">
      <c r="A419" t="s">
        <v>5052</v>
      </c>
      <c r="B419" t="s">
        <v>6133</v>
      </c>
      <c r="E419" t="b">
        <v>1</v>
      </c>
    </row>
    <row r="420" spans="1:5" x14ac:dyDescent="0.25">
      <c r="A420" t="s">
        <v>3526</v>
      </c>
      <c r="B420" t="s">
        <v>6188</v>
      </c>
      <c r="E420" t="b">
        <v>1</v>
      </c>
    </row>
    <row r="421" spans="1:5" x14ac:dyDescent="0.25">
      <c r="A421" t="s">
        <v>4192</v>
      </c>
      <c r="B421" t="s">
        <v>6189</v>
      </c>
      <c r="E421" t="b">
        <v>1</v>
      </c>
    </row>
    <row r="422" spans="1:5" x14ac:dyDescent="0.25">
      <c r="A422" t="s">
        <v>6190</v>
      </c>
      <c r="B422" t="s">
        <v>6191</v>
      </c>
      <c r="E422" t="b">
        <v>1</v>
      </c>
    </row>
    <row r="423" spans="1:5" x14ac:dyDescent="0.25">
      <c r="A423" t="s">
        <v>6192</v>
      </c>
      <c r="B423" t="s">
        <v>6193</v>
      </c>
      <c r="E423" t="b">
        <v>1</v>
      </c>
    </row>
    <row r="424" spans="1:5" x14ac:dyDescent="0.25">
      <c r="A424" t="s">
        <v>3680</v>
      </c>
      <c r="B424" t="s">
        <v>6194</v>
      </c>
      <c r="E424" t="b">
        <v>1</v>
      </c>
    </row>
    <row r="425" spans="1:5" x14ac:dyDescent="0.25">
      <c r="A425" t="s">
        <v>6172</v>
      </c>
      <c r="B425" t="s">
        <v>6173</v>
      </c>
      <c r="E425" t="b">
        <v>1</v>
      </c>
    </row>
    <row r="426" spans="1:5" x14ac:dyDescent="0.25">
      <c r="A426" t="s">
        <v>6174</v>
      </c>
      <c r="B426" t="s">
        <v>6175</v>
      </c>
      <c r="E426" t="b">
        <v>1</v>
      </c>
    </row>
    <row r="427" spans="1:5" x14ac:dyDescent="0.25">
      <c r="A427" t="s">
        <v>6176</v>
      </c>
      <c r="B427" t="s">
        <v>6177</v>
      </c>
      <c r="E427" t="b">
        <v>1</v>
      </c>
    </row>
    <row r="428" spans="1:5" x14ac:dyDescent="0.25">
      <c r="A428" t="s">
        <v>6178</v>
      </c>
      <c r="B428" t="s">
        <v>6179</v>
      </c>
      <c r="E428" t="b">
        <v>1</v>
      </c>
    </row>
    <row r="429" spans="1:5" x14ac:dyDescent="0.25">
      <c r="A429" t="s">
        <v>6180</v>
      </c>
      <c r="B429" t="s">
        <v>6181</v>
      </c>
      <c r="E429" t="b">
        <v>1</v>
      </c>
    </row>
    <row r="430" spans="1:5" x14ac:dyDescent="0.25">
      <c r="A430" t="s">
        <v>6182</v>
      </c>
      <c r="B430" t="s">
        <v>6183</v>
      </c>
      <c r="E430" t="b">
        <v>1</v>
      </c>
    </row>
    <row r="431" spans="1:5" x14ac:dyDescent="0.25">
      <c r="A431" t="s">
        <v>6184</v>
      </c>
      <c r="B431" t="s">
        <v>6185</v>
      </c>
      <c r="E431" t="b">
        <v>1</v>
      </c>
    </row>
    <row r="432" spans="1:5" x14ac:dyDescent="0.25">
      <c r="A432" t="s">
        <v>6186</v>
      </c>
      <c r="B432" t="s">
        <v>6187</v>
      </c>
      <c r="E432" t="b">
        <v>1</v>
      </c>
    </row>
    <row r="433" spans="1:5" x14ac:dyDescent="0.25">
      <c r="A433" t="s">
        <v>2898</v>
      </c>
      <c r="B433" t="s">
        <v>5668</v>
      </c>
      <c r="E433" t="b">
        <v>1</v>
      </c>
    </row>
    <row r="434" spans="1:5" x14ac:dyDescent="0.25">
      <c r="A434" t="s">
        <v>1172</v>
      </c>
      <c r="B434" t="s">
        <v>5669</v>
      </c>
      <c r="E434" t="b">
        <v>1</v>
      </c>
    </row>
    <row r="435" spans="1:5" x14ac:dyDescent="0.25">
      <c r="A435" t="s">
        <v>5670</v>
      </c>
      <c r="B435" t="s">
        <v>5671</v>
      </c>
      <c r="E435" t="b">
        <v>1</v>
      </c>
    </row>
    <row r="436" spans="1:5" x14ac:dyDescent="0.25">
      <c r="A436" t="s">
        <v>5103</v>
      </c>
      <c r="B436" t="s">
        <v>5672</v>
      </c>
      <c r="E436" t="b">
        <v>1</v>
      </c>
    </row>
    <row r="437" spans="1:5" x14ac:dyDescent="0.25">
      <c r="A437" t="s">
        <v>3586</v>
      </c>
      <c r="B437" t="s">
        <v>5673</v>
      </c>
      <c r="E437" t="b">
        <v>1</v>
      </c>
    </row>
    <row r="438" spans="1:5" x14ac:dyDescent="0.25">
      <c r="A438" t="s">
        <v>3588</v>
      </c>
      <c r="B438" t="s">
        <v>5674</v>
      </c>
      <c r="E438" t="b">
        <v>1</v>
      </c>
    </row>
    <row r="439" spans="1:5" x14ac:dyDescent="0.25">
      <c r="A439" t="s">
        <v>5108</v>
      </c>
      <c r="B439" t="s">
        <v>5675</v>
      </c>
      <c r="E439" t="b">
        <v>1</v>
      </c>
    </row>
    <row r="440" spans="1:5" x14ac:dyDescent="0.25">
      <c r="A440" t="s">
        <v>260</v>
      </c>
      <c r="B440" t="s">
        <v>5676</v>
      </c>
      <c r="E440" t="b">
        <v>1</v>
      </c>
    </row>
    <row r="441" spans="1:5" x14ac:dyDescent="0.25">
      <c r="A441" t="s">
        <v>5677</v>
      </c>
      <c r="B441" t="s">
        <v>5678</v>
      </c>
      <c r="E441" t="b">
        <v>1</v>
      </c>
    </row>
    <row r="442" spans="1:5" x14ac:dyDescent="0.25">
      <c r="A442" t="s">
        <v>2426</v>
      </c>
      <c r="B442" t="s">
        <v>5679</v>
      </c>
      <c r="E442" t="b">
        <v>1</v>
      </c>
    </row>
    <row r="443" spans="1:5" x14ac:dyDescent="0.25">
      <c r="A443" t="s">
        <v>3454</v>
      </c>
      <c r="B443" t="s">
        <v>5680</v>
      </c>
      <c r="E443" t="b">
        <v>1</v>
      </c>
    </row>
    <row r="444" spans="1:5" x14ac:dyDescent="0.25">
      <c r="A444" t="s">
        <v>3868</v>
      </c>
      <c r="B444" t="s">
        <v>5681</v>
      </c>
      <c r="E444" t="b">
        <v>1</v>
      </c>
    </row>
    <row r="445" spans="1:5" x14ac:dyDescent="0.25">
      <c r="A445" t="s">
        <v>1204</v>
      </c>
      <c r="B445" t="s">
        <v>5682</v>
      </c>
      <c r="E445" t="b">
        <v>1</v>
      </c>
    </row>
    <row r="446" spans="1:5" x14ac:dyDescent="0.25">
      <c r="A446" t="s">
        <v>960</v>
      </c>
      <c r="B446" t="s">
        <v>5683</v>
      </c>
      <c r="E446" t="b">
        <v>1</v>
      </c>
    </row>
    <row r="447" spans="1:5" x14ac:dyDescent="0.25">
      <c r="A447" t="s">
        <v>2630</v>
      </c>
      <c r="B447" t="s">
        <v>5684</v>
      </c>
      <c r="E447" t="b">
        <v>1</v>
      </c>
    </row>
    <row r="448" spans="1:5" x14ac:dyDescent="0.25">
      <c r="A448" t="s">
        <v>2118</v>
      </c>
      <c r="B448" t="s">
        <v>5685</v>
      </c>
      <c r="E448" t="b">
        <v>1</v>
      </c>
    </row>
    <row r="449" spans="1:5" x14ac:dyDescent="0.25">
      <c r="A449" t="s">
        <v>6195</v>
      </c>
      <c r="B449" t="s">
        <v>6196</v>
      </c>
      <c r="E449" t="b">
        <v>1</v>
      </c>
    </row>
    <row r="450" spans="1:5" x14ac:dyDescent="0.25">
      <c r="A450" t="s">
        <v>6197</v>
      </c>
      <c r="B450" t="s">
        <v>6198</v>
      </c>
      <c r="E450" t="b">
        <v>1</v>
      </c>
    </row>
    <row r="451" spans="1:5" x14ac:dyDescent="0.25">
      <c r="A451" t="s">
        <v>6199</v>
      </c>
      <c r="B451" t="s">
        <v>6200</v>
      </c>
      <c r="E451" t="b">
        <v>1</v>
      </c>
    </row>
    <row r="452" spans="1:5" x14ac:dyDescent="0.25">
      <c r="A452" t="s">
        <v>6201</v>
      </c>
      <c r="B452" t="s">
        <v>6202</v>
      </c>
      <c r="E452" t="b">
        <v>1</v>
      </c>
    </row>
    <row r="453" spans="1:5" x14ac:dyDescent="0.25">
      <c r="A453" t="s">
        <v>6203</v>
      </c>
      <c r="B453" t="s">
        <v>6204</v>
      </c>
      <c r="E453" t="b">
        <v>1</v>
      </c>
    </row>
    <row r="454" spans="1:5" x14ac:dyDescent="0.25">
      <c r="A454" t="s">
        <v>6205</v>
      </c>
      <c r="B454" t="s">
        <v>6206</v>
      </c>
      <c r="E454" t="b">
        <v>1</v>
      </c>
    </row>
    <row r="455" spans="1:5" x14ac:dyDescent="0.25">
      <c r="A455" t="s">
        <v>1570</v>
      </c>
      <c r="B455" t="s">
        <v>5717</v>
      </c>
      <c r="E455" t="b">
        <v>1</v>
      </c>
    </row>
    <row r="456" spans="1:5" x14ac:dyDescent="0.25">
      <c r="A456" t="s">
        <v>5718</v>
      </c>
      <c r="B456" t="s">
        <v>5719</v>
      </c>
      <c r="E456" t="b">
        <v>1</v>
      </c>
    </row>
    <row r="457" spans="1:5" x14ac:dyDescent="0.25">
      <c r="A457" t="s">
        <v>5720</v>
      </c>
      <c r="B457" t="s">
        <v>5721</v>
      </c>
      <c r="E457" t="b">
        <v>1</v>
      </c>
    </row>
    <row r="458" spans="1:5" x14ac:dyDescent="0.25">
      <c r="A458" t="s">
        <v>5722</v>
      </c>
      <c r="B458" t="s">
        <v>5723</v>
      </c>
      <c r="E458" t="b">
        <v>1</v>
      </c>
    </row>
    <row r="459" spans="1:5" x14ac:dyDescent="0.25">
      <c r="A459" t="s">
        <v>5724</v>
      </c>
      <c r="B459" t="s">
        <v>5725</v>
      </c>
      <c r="E459" t="b">
        <v>1</v>
      </c>
    </row>
    <row r="460" spans="1:5" x14ac:dyDescent="0.25">
      <c r="A460" t="s">
        <v>5726</v>
      </c>
      <c r="B460" t="s">
        <v>5727</v>
      </c>
      <c r="E460" t="b">
        <v>1</v>
      </c>
    </row>
    <row r="461" spans="1:5" x14ac:dyDescent="0.25">
      <c r="A461" t="s">
        <v>5728</v>
      </c>
      <c r="B461" t="s">
        <v>5729</v>
      </c>
      <c r="E461" t="b">
        <v>1</v>
      </c>
    </row>
    <row r="462" spans="1:5" x14ac:dyDescent="0.25">
      <c r="A462" t="s">
        <v>5730</v>
      </c>
      <c r="B462" t="s">
        <v>5731</v>
      </c>
      <c r="E462" t="b">
        <v>1</v>
      </c>
    </row>
    <row r="463" spans="1:5" x14ac:dyDescent="0.25">
      <c r="A463" t="s">
        <v>5732</v>
      </c>
      <c r="B463" t="s">
        <v>5733</v>
      </c>
      <c r="E463" t="b">
        <v>1</v>
      </c>
    </row>
    <row r="464" spans="1:5" x14ac:dyDescent="0.25">
      <c r="A464" t="s">
        <v>564</v>
      </c>
      <c r="B464" t="s">
        <v>5734</v>
      </c>
      <c r="E464" t="b">
        <v>1</v>
      </c>
    </row>
    <row r="465" spans="1:5" x14ac:dyDescent="0.25">
      <c r="A465" t="s">
        <v>5919</v>
      </c>
      <c r="B465" t="s">
        <v>5734</v>
      </c>
      <c r="E465" t="b">
        <v>1</v>
      </c>
    </row>
    <row r="466" spans="1:5" x14ac:dyDescent="0.25">
      <c r="A466" t="s">
        <v>5922</v>
      </c>
      <c r="B466" t="s">
        <v>5734</v>
      </c>
      <c r="E466" t="b">
        <v>1</v>
      </c>
    </row>
    <row r="467" spans="1:5" x14ac:dyDescent="0.25">
      <c r="A467" t="s">
        <v>5929</v>
      </c>
      <c r="B467" t="s">
        <v>5734</v>
      </c>
      <c r="E467" t="b">
        <v>1</v>
      </c>
    </row>
    <row r="468" spans="1:5" x14ac:dyDescent="0.25">
      <c r="A468" t="s">
        <v>5934</v>
      </c>
      <c r="B468" t="s">
        <v>5734</v>
      </c>
      <c r="E468" t="b">
        <v>1</v>
      </c>
    </row>
    <row r="469" spans="1:5" x14ac:dyDescent="0.25">
      <c r="A469" t="s">
        <v>1384</v>
      </c>
      <c r="B469" t="s">
        <v>5734</v>
      </c>
      <c r="E469" t="b">
        <v>1</v>
      </c>
    </row>
    <row r="470" spans="1:5" x14ac:dyDescent="0.25">
      <c r="A470" t="s">
        <v>6236</v>
      </c>
      <c r="B470" t="s">
        <v>5734</v>
      </c>
      <c r="E470" t="b">
        <v>1</v>
      </c>
    </row>
    <row r="471" spans="1:5" x14ac:dyDescent="0.25">
      <c r="A471" t="s">
        <v>1554</v>
      </c>
      <c r="B471" t="s">
        <v>5735</v>
      </c>
      <c r="E471" t="b">
        <v>1</v>
      </c>
    </row>
    <row r="472" spans="1:5" x14ac:dyDescent="0.25">
      <c r="A472" t="s">
        <v>5920</v>
      </c>
      <c r="B472" t="s">
        <v>5921</v>
      </c>
      <c r="E472" t="b">
        <v>1</v>
      </c>
    </row>
    <row r="473" spans="1:5" x14ac:dyDescent="0.25">
      <c r="A473" t="s">
        <v>5923</v>
      </c>
      <c r="B473" t="s">
        <v>5924</v>
      </c>
      <c r="E473" t="b">
        <v>1</v>
      </c>
    </row>
    <row r="474" spans="1:5" x14ac:dyDescent="0.25">
      <c r="A474" t="s">
        <v>5930</v>
      </c>
      <c r="B474" t="s">
        <v>5931</v>
      </c>
      <c r="E474" t="b">
        <v>1</v>
      </c>
    </row>
    <row r="475" spans="1:5" x14ac:dyDescent="0.25">
      <c r="A475" t="s">
        <v>5935</v>
      </c>
      <c r="B475" t="s">
        <v>5936</v>
      </c>
      <c r="E475" t="b">
        <v>1</v>
      </c>
    </row>
    <row r="476" spans="1:5" x14ac:dyDescent="0.25">
      <c r="A476" t="s">
        <v>6134</v>
      </c>
      <c r="B476" t="s">
        <v>6135</v>
      </c>
      <c r="E476" t="b">
        <v>1</v>
      </c>
    </row>
    <row r="477" spans="1:5" x14ac:dyDescent="0.25">
      <c r="A477" t="s">
        <v>6234</v>
      </c>
      <c r="B477" t="s">
        <v>6235</v>
      </c>
      <c r="E477" t="b">
        <v>1</v>
      </c>
    </row>
    <row r="478" spans="1:5" x14ac:dyDescent="0.25">
      <c r="A478" t="s">
        <v>4802</v>
      </c>
      <c r="B478" t="s">
        <v>5736</v>
      </c>
      <c r="E478" t="b">
        <v>1</v>
      </c>
    </row>
    <row r="479" spans="1:5" x14ac:dyDescent="0.25">
      <c r="A479" t="s">
        <v>5925</v>
      </c>
      <c r="B479" t="s">
        <v>5926</v>
      </c>
      <c r="E479" t="b">
        <v>1</v>
      </c>
    </row>
    <row r="480" spans="1:5" x14ac:dyDescent="0.25">
      <c r="A480" t="s">
        <v>5927</v>
      </c>
      <c r="B480" t="s">
        <v>5928</v>
      </c>
      <c r="E480" t="b">
        <v>1</v>
      </c>
    </row>
    <row r="481" spans="1:5" x14ac:dyDescent="0.25">
      <c r="A481" t="s">
        <v>5932</v>
      </c>
      <c r="B481" t="s">
        <v>5933</v>
      </c>
      <c r="E481" t="b">
        <v>1</v>
      </c>
    </row>
    <row r="482" spans="1:5" x14ac:dyDescent="0.25">
      <c r="A482" t="s">
        <v>5937</v>
      </c>
      <c r="B482" t="s">
        <v>5938</v>
      </c>
      <c r="E482" t="b">
        <v>1</v>
      </c>
    </row>
    <row r="483" spans="1:5" x14ac:dyDescent="0.25">
      <c r="A483" t="s">
        <v>6136</v>
      </c>
      <c r="B483" t="s">
        <v>6137</v>
      </c>
      <c r="E483" t="b">
        <v>1</v>
      </c>
    </row>
    <row r="484" spans="1:5" x14ac:dyDescent="0.25">
      <c r="A484" t="s">
        <v>6232</v>
      </c>
      <c r="B484" t="s">
        <v>6233</v>
      </c>
      <c r="E484" t="b">
        <v>1</v>
      </c>
    </row>
    <row r="485" spans="1:5" x14ac:dyDescent="0.25">
      <c r="A485" t="s">
        <v>1768</v>
      </c>
      <c r="B485" t="s">
        <v>5737</v>
      </c>
      <c r="E485" t="b">
        <v>1</v>
      </c>
    </row>
    <row r="486" spans="1:5" x14ac:dyDescent="0.25">
      <c r="A486" t="s">
        <v>5939</v>
      </c>
      <c r="B486" t="s">
        <v>5737</v>
      </c>
      <c r="E486" t="b">
        <v>1</v>
      </c>
    </row>
    <row r="487" spans="1:5" x14ac:dyDescent="0.25">
      <c r="A487" t="s">
        <v>5944</v>
      </c>
      <c r="B487" t="s">
        <v>5737</v>
      </c>
      <c r="E487" t="b">
        <v>1</v>
      </c>
    </row>
    <row r="488" spans="1:5" x14ac:dyDescent="0.25">
      <c r="A488" t="s">
        <v>5949</v>
      </c>
      <c r="B488" t="s">
        <v>5737</v>
      </c>
      <c r="E488" t="b">
        <v>1</v>
      </c>
    </row>
    <row r="489" spans="1:5" x14ac:dyDescent="0.25">
      <c r="A489" t="s">
        <v>5954</v>
      </c>
      <c r="B489" t="s">
        <v>5737</v>
      </c>
      <c r="E489" t="b">
        <v>1</v>
      </c>
    </row>
    <row r="490" spans="1:5" x14ac:dyDescent="0.25">
      <c r="A490" t="s">
        <v>4024</v>
      </c>
      <c r="B490" t="s">
        <v>5737</v>
      </c>
      <c r="E490" t="b">
        <v>1</v>
      </c>
    </row>
    <row r="491" spans="1:5" x14ac:dyDescent="0.25">
      <c r="A491" t="s">
        <v>6237</v>
      </c>
      <c r="B491" t="s">
        <v>5737</v>
      </c>
      <c r="E491" t="b">
        <v>1</v>
      </c>
    </row>
    <row r="492" spans="1:5" x14ac:dyDescent="0.25">
      <c r="A492" t="s">
        <v>5738</v>
      </c>
      <c r="B492" t="s">
        <v>5739</v>
      </c>
      <c r="E492" t="b">
        <v>1</v>
      </c>
    </row>
    <row r="493" spans="1:5" x14ac:dyDescent="0.25">
      <c r="A493" t="s">
        <v>5940</v>
      </c>
      <c r="B493" t="s">
        <v>5941</v>
      </c>
      <c r="E493" t="b">
        <v>1</v>
      </c>
    </row>
    <row r="494" spans="1:5" x14ac:dyDescent="0.25">
      <c r="A494" t="s">
        <v>5945</v>
      </c>
      <c r="B494" t="s">
        <v>5946</v>
      </c>
      <c r="E494" t="b">
        <v>1</v>
      </c>
    </row>
    <row r="495" spans="1:5" x14ac:dyDescent="0.25">
      <c r="A495" t="s">
        <v>5950</v>
      </c>
      <c r="B495" t="s">
        <v>5951</v>
      </c>
      <c r="E495" t="b">
        <v>1</v>
      </c>
    </row>
    <row r="496" spans="1:5" x14ac:dyDescent="0.25">
      <c r="A496" t="s">
        <v>5955</v>
      </c>
      <c r="B496" t="s">
        <v>5956</v>
      </c>
      <c r="E496" t="b">
        <v>1</v>
      </c>
    </row>
    <row r="497" spans="1:5" x14ac:dyDescent="0.25">
      <c r="A497" t="s">
        <v>1742</v>
      </c>
      <c r="B497" t="s">
        <v>6138</v>
      </c>
      <c r="E497" t="b">
        <v>1</v>
      </c>
    </row>
    <row r="498" spans="1:5" x14ac:dyDescent="0.25">
      <c r="A498" t="s">
        <v>6240</v>
      </c>
      <c r="B498" t="s">
        <v>6241</v>
      </c>
      <c r="E498" t="b">
        <v>1</v>
      </c>
    </row>
    <row r="499" spans="1:5" x14ac:dyDescent="0.25">
      <c r="A499" t="s">
        <v>5740</v>
      </c>
      <c r="B499" t="s">
        <v>5741</v>
      </c>
      <c r="E499" t="b">
        <v>1</v>
      </c>
    </row>
    <row r="500" spans="1:5" x14ac:dyDescent="0.25">
      <c r="A500" t="s">
        <v>5942</v>
      </c>
      <c r="B500" t="s">
        <v>5943</v>
      </c>
      <c r="E500" t="b">
        <v>1</v>
      </c>
    </row>
    <row r="501" spans="1:5" x14ac:dyDescent="0.25">
      <c r="A501" t="s">
        <v>5947</v>
      </c>
      <c r="B501" t="s">
        <v>5948</v>
      </c>
      <c r="E501" t="b">
        <v>1</v>
      </c>
    </row>
    <row r="502" spans="1:5" x14ac:dyDescent="0.25">
      <c r="A502" t="s">
        <v>5952</v>
      </c>
      <c r="B502" t="s">
        <v>5953</v>
      </c>
      <c r="E502" t="b">
        <v>1</v>
      </c>
    </row>
    <row r="503" spans="1:5" x14ac:dyDescent="0.25">
      <c r="A503" t="s">
        <v>5957</v>
      </c>
      <c r="B503" t="s">
        <v>5958</v>
      </c>
      <c r="E503" t="b">
        <v>1</v>
      </c>
    </row>
    <row r="504" spans="1:5" x14ac:dyDescent="0.25">
      <c r="A504" t="s">
        <v>3812</v>
      </c>
      <c r="B504" t="s">
        <v>6139</v>
      </c>
      <c r="E504" t="b">
        <v>1</v>
      </c>
    </row>
    <row r="505" spans="1:5" x14ac:dyDescent="0.25">
      <c r="A505" t="s">
        <v>6238</v>
      </c>
      <c r="B505" t="s">
        <v>6239</v>
      </c>
      <c r="E505" t="b">
        <v>1</v>
      </c>
    </row>
    <row r="506" spans="1:5" x14ac:dyDescent="0.25">
      <c r="A506" t="s">
        <v>5062</v>
      </c>
      <c r="B506" t="s">
        <v>5748</v>
      </c>
      <c r="E506" t="b">
        <v>1</v>
      </c>
    </row>
    <row r="507" spans="1:5" x14ac:dyDescent="0.25">
      <c r="A507" t="s">
        <v>5742</v>
      </c>
      <c r="B507" t="s">
        <v>5743</v>
      </c>
      <c r="E507" t="b">
        <v>1</v>
      </c>
    </row>
    <row r="508" spans="1:5" x14ac:dyDescent="0.25">
      <c r="A508" t="s">
        <v>5746</v>
      </c>
      <c r="B508" t="s">
        <v>5747</v>
      </c>
      <c r="E508" t="b">
        <v>1</v>
      </c>
    </row>
    <row r="509" spans="1:5" x14ac:dyDescent="0.25">
      <c r="A509" t="s">
        <v>5744</v>
      </c>
      <c r="B509" t="s">
        <v>5745</v>
      </c>
      <c r="E509" t="b">
        <v>1</v>
      </c>
    </row>
    <row r="510" spans="1:5" x14ac:dyDescent="0.25">
      <c r="A510" t="s">
        <v>3146</v>
      </c>
      <c r="B510" t="s">
        <v>5752</v>
      </c>
      <c r="E510" t="b">
        <v>1</v>
      </c>
    </row>
    <row r="511" spans="1:5" x14ac:dyDescent="0.25">
      <c r="A511" t="s">
        <v>4304</v>
      </c>
      <c r="B511" t="s">
        <v>5749</v>
      </c>
      <c r="E511" t="b">
        <v>1</v>
      </c>
    </row>
    <row r="512" spans="1:5" x14ac:dyDescent="0.25">
      <c r="A512" t="s">
        <v>2662</v>
      </c>
      <c r="B512" t="s">
        <v>5751</v>
      </c>
      <c r="E512" t="b">
        <v>1</v>
      </c>
    </row>
    <row r="513" spans="1:5" x14ac:dyDescent="0.25">
      <c r="A513" t="s">
        <v>4998</v>
      </c>
      <c r="B513" t="s">
        <v>5750</v>
      </c>
      <c r="E513" t="b">
        <v>1</v>
      </c>
    </row>
    <row r="514" spans="1:5" x14ac:dyDescent="0.25">
      <c r="A514" t="s">
        <v>5905</v>
      </c>
      <c r="B514" t="s">
        <v>5906</v>
      </c>
      <c r="E514" t="b">
        <v>1</v>
      </c>
    </row>
    <row r="515" spans="1:5" x14ac:dyDescent="0.25">
      <c r="A515" t="s">
        <v>5899</v>
      </c>
      <c r="B515" t="s">
        <v>5900</v>
      </c>
      <c r="E515" t="b">
        <v>1</v>
      </c>
    </row>
    <row r="516" spans="1:5" x14ac:dyDescent="0.25">
      <c r="A516" t="s">
        <v>5903</v>
      </c>
      <c r="B516" t="s">
        <v>5904</v>
      </c>
      <c r="E516" t="b">
        <v>1</v>
      </c>
    </row>
    <row r="517" spans="1:5" x14ac:dyDescent="0.25">
      <c r="A517" t="s">
        <v>5901</v>
      </c>
      <c r="B517" t="s">
        <v>5902</v>
      </c>
      <c r="E517" t="b">
        <v>1</v>
      </c>
    </row>
    <row r="518" spans="1:5" x14ac:dyDescent="0.25">
      <c r="A518" t="s">
        <v>1134</v>
      </c>
      <c r="B518" t="s">
        <v>5898</v>
      </c>
      <c r="E518" t="b">
        <v>1</v>
      </c>
    </row>
    <row r="519" spans="1:5" x14ac:dyDescent="0.25">
      <c r="A519" t="s">
        <v>5892</v>
      </c>
      <c r="B519" t="s">
        <v>5893</v>
      </c>
      <c r="E519" t="b">
        <v>1</v>
      </c>
    </row>
    <row r="520" spans="1:5" x14ac:dyDescent="0.25">
      <c r="A520" t="s">
        <v>5896</v>
      </c>
      <c r="B520" t="s">
        <v>5897</v>
      </c>
      <c r="E520" t="b">
        <v>1</v>
      </c>
    </row>
    <row r="521" spans="1:5" x14ac:dyDescent="0.25">
      <c r="A521" t="s">
        <v>5894</v>
      </c>
      <c r="B521" t="s">
        <v>5895</v>
      </c>
      <c r="E521" t="b">
        <v>1</v>
      </c>
    </row>
    <row r="522" spans="1:5" x14ac:dyDescent="0.25">
      <c r="A522" t="s">
        <v>5753</v>
      </c>
      <c r="B522" t="s">
        <v>5754</v>
      </c>
      <c r="E522" t="b">
        <v>1</v>
      </c>
    </row>
    <row r="523" spans="1:5" x14ac:dyDescent="0.25">
      <c r="A523" t="s">
        <v>5959</v>
      </c>
      <c r="B523" t="s">
        <v>5754</v>
      </c>
      <c r="E523" t="b">
        <v>1</v>
      </c>
    </row>
    <row r="524" spans="1:5" x14ac:dyDescent="0.25">
      <c r="A524" t="s">
        <v>5962</v>
      </c>
      <c r="B524" t="s">
        <v>5754</v>
      </c>
      <c r="E524" t="b">
        <v>1</v>
      </c>
    </row>
    <row r="525" spans="1:5" x14ac:dyDescent="0.25">
      <c r="A525" t="s">
        <v>1710</v>
      </c>
      <c r="B525" t="s">
        <v>5754</v>
      </c>
      <c r="E525" t="b">
        <v>1</v>
      </c>
    </row>
    <row r="526" spans="1:5" x14ac:dyDescent="0.25">
      <c r="A526" t="s">
        <v>5967</v>
      </c>
      <c r="B526" t="s">
        <v>5754</v>
      </c>
      <c r="E526" t="b">
        <v>1</v>
      </c>
    </row>
    <row r="527" spans="1:5" x14ac:dyDescent="0.25">
      <c r="A527" t="s">
        <v>6140</v>
      </c>
      <c r="B527" t="s">
        <v>5754</v>
      </c>
      <c r="E527" t="b">
        <v>1</v>
      </c>
    </row>
    <row r="528" spans="1:5" x14ac:dyDescent="0.25">
      <c r="A528" t="s">
        <v>6242</v>
      </c>
      <c r="B528" t="s">
        <v>5754</v>
      </c>
      <c r="E528" t="b">
        <v>1</v>
      </c>
    </row>
    <row r="529" spans="1:5" x14ac:dyDescent="0.25">
      <c r="A529" t="s">
        <v>5755</v>
      </c>
      <c r="B529" t="s">
        <v>5756</v>
      </c>
      <c r="E529" t="b">
        <v>1</v>
      </c>
    </row>
    <row r="530" spans="1:5" x14ac:dyDescent="0.25">
      <c r="A530" t="s">
        <v>5960</v>
      </c>
      <c r="B530" t="s">
        <v>5961</v>
      </c>
      <c r="E530" t="b">
        <v>1</v>
      </c>
    </row>
    <row r="531" spans="1:5" x14ac:dyDescent="0.25">
      <c r="A531" t="s">
        <v>5963</v>
      </c>
      <c r="B531" t="s">
        <v>5964</v>
      </c>
      <c r="E531" t="b">
        <v>1</v>
      </c>
    </row>
    <row r="532" spans="1:5" x14ac:dyDescent="0.25">
      <c r="A532" t="s">
        <v>5965</v>
      </c>
      <c r="B532" t="s">
        <v>5966</v>
      </c>
      <c r="E532" t="b">
        <v>1</v>
      </c>
    </row>
    <row r="533" spans="1:5" x14ac:dyDescent="0.25">
      <c r="A533" t="s">
        <v>5968</v>
      </c>
      <c r="B533" t="s">
        <v>5969</v>
      </c>
      <c r="E533" t="b">
        <v>1</v>
      </c>
    </row>
    <row r="534" spans="1:5" x14ac:dyDescent="0.25">
      <c r="A534" t="s">
        <v>6141</v>
      </c>
      <c r="B534" t="s">
        <v>6142</v>
      </c>
      <c r="E534" t="b">
        <v>1</v>
      </c>
    </row>
    <row r="535" spans="1:5" x14ac:dyDescent="0.25">
      <c r="A535" t="s">
        <v>2576</v>
      </c>
      <c r="B535" t="s">
        <v>6245</v>
      </c>
      <c r="E535" t="b">
        <v>1</v>
      </c>
    </row>
    <row r="536" spans="1:5" x14ac:dyDescent="0.25">
      <c r="A536" t="s">
        <v>5757</v>
      </c>
      <c r="B536" t="s">
        <v>5758</v>
      </c>
      <c r="E536" t="b">
        <v>1</v>
      </c>
    </row>
    <row r="537" spans="1:5" x14ac:dyDescent="0.25">
      <c r="A537" t="s">
        <v>5970</v>
      </c>
      <c r="B537" t="s">
        <v>5758</v>
      </c>
      <c r="E537" t="b">
        <v>1</v>
      </c>
    </row>
    <row r="538" spans="1:5" x14ac:dyDescent="0.25">
      <c r="A538" t="s">
        <v>5973</v>
      </c>
      <c r="B538" t="s">
        <v>5758</v>
      </c>
      <c r="E538" t="b">
        <v>1</v>
      </c>
    </row>
    <row r="539" spans="1:5" x14ac:dyDescent="0.25">
      <c r="A539" t="s">
        <v>5976</v>
      </c>
      <c r="B539" t="s">
        <v>5758</v>
      </c>
      <c r="E539" t="b">
        <v>1</v>
      </c>
    </row>
    <row r="540" spans="1:5" x14ac:dyDescent="0.25">
      <c r="A540" t="s">
        <v>5979</v>
      </c>
      <c r="B540" t="s">
        <v>5758</v>
      </c>
      <c r="E540" t="b">
        <v>1</v>
      </c>
    </row>
    <row r="541" spans="1:5" x14ac:dyDescent="0.25">
      <c r="A541" t="s">
        <v>6143</v>
      </c>
      <c r="B541" t="s">
        <v>5758</v>
      </c>
      <c r="E541" t="b">
        <v>1</v>
      </c>
    </row>
    <row r="542" spans="1:5" x14ac:dyDescent="0.25">
      <c r="A542" t="s">
        <v>6243</v>
      </c>
      <c r="B542" t="s">
        <v>5758</v>
      </c>
      <c r="E542" t="b">
        <v>1</v>
      </c>
    </row>
    <row r="543" spans="1:5" x14ac:dyDescent="0.25">
      <c r="A543" t="s">
        <v>5759</v>
      </c>
      <c r="B543" t="s">
        <v>5760</v>
      </c>
      <c r="E543" t="b">
        <v>1</v>
      </c>
    </row>
    <row r="544" spans="1:5" x14ac:dyDescent="0.25">
      <c r="A544" t="s">
        <v>5971</v>
      </c>
      <c r="B544" t="s">
        <v>5972</v>
      </c>
      <c r="E544" t="b">
        <v>1</v>
      </c>
    </row>
    <row r="545" spans="1:5" x14ac:dyDescent="0.25">
      <c r="A545" t="s">
        <v>5974</v>
      </c>
      <c r="B545" t="s">
        <v>5975</v>
      </c>
      <c r="E545" t="b">
        <v>1</v>
      </c>
    </row>
    <row r="546" spans="1:5" x14ac:dyDescent="0.25">
      <c r="A546" t="s">
        <v>5977</v>
      </c>
      <c r="B546" t="s">
        <v>5978</v>
      </c>
      <c r="E546" t="b">
        <v>1</v>
      </c>
    </row>
    <row r="547" spans="1:5" x14ac:dyDescent="0.25">
      <c r="A547" t="s">
        <v>5980</v>
      </c>
      <c r="B547" t="s">
        <v>5981</v>
      </c>
      <c r="E547" t="b">
        <v>1</v>
      </c>
    </row>
    <row r="548" spans="1:5" x14ac:dyDescent="0.25">
      <c r="A548" t="s">
        <v>6144</v>
      </c>
      <c r="B548" t="s">
        <v>6145</v>
      </c>
      <c r="E548" t="b">
        <v>1</v>
      </c>
    </row>
    <row r="549" spans="1:5" x14ac:dyDescent="0.25">
      <c r="A549" t="s">
        <v>4440</v>
      </c>
      <c r="B549" t="s">
        <v>6244</v>
      </c>
      <c r="E549" t="b">
        <v>1</v>
      </c>
    </row>
    <row r="550" spans="1:5" x14ac:dyDescent="0.25">
      <c r="A550" t="s">
        <v>4498</v>
      </c>
      <c r="B550" t="s">
        <v>6207</v>
      </c>
      <c r="E550" t="b">
        <v>1</v>
      </c>
    </row>
    <row r="551" spans="1:5" x14ac:dyDescent="0.25">
      <c r="A551" t="s">
        <v>2822</v>
      </c>
      <c r="B551" t="s">
        <v>5876</v>
      </c>
      <c r="E551" t="b">
        <v>1</v>
      </c>
    </row>
    <row r="552" spans="1:5" x14ac:dyDescent="0.25">
      <c r="A552" t="s">
        <v>1374</v>
      </c>
      <c r="B552" t="s">
        <v>5877</v>
      </c>
      <c r="E552" t="b">
        <v>1</v>
      </c>
    </row>
    <row r="553" spans="1:5" x14ac:dyDescent="0.25">
      <c r="A553" t="s">
        <v>326</v>
      </c>
      <c r="B553" t="s">
        <v>5878</v>
      </c>
      <c r="E553" t="b">
        <v>1</v>
      </c>
    </row>
    <row r="554" spans="1:5" x14ac:dyDescent="0.25">
      <c r="A554" t="s">
        <v>2436</v>
      </c>
      <c r="B554" t="s">
        <v>5875</v>
      </c>
      <c r="E554" t="b">
        <v>1</v>
      </c>
    </row>
    <row r="555" spans="1:5" x14ac:dyDescent="0.25">
      <c r="A555" t="s">
        <v>5081</v>
      </c>
      <c r="B555" t="s">
        <v>5879</v>
      </c>
      <c r="E555" t="b">
        <v>1</v>
      </c>
    </row>
    <row r="556" spans="1:5" x14ac:dyDescent="0.25">
      <c r="A556" t="s">
        <v>5083</v>
      </c>
      <c r="B556" t="s">
        <v>5880</v>
      </c>
      <c r="E556" t="b">
        <v>1</v>
      </c>
    </row>
    <row r="557" spans="1:5" x14ac:dyDescent="0.25">
      <c r="A557" t="s">
        <v>6256</v>
      </c>
      <c r="B557" t="s">
        <v>6257</v>
      </c>
      <c r="E557" t="b">
        <v>1</v>
      </c>
    </row>
    <row r="558" spans="1:5" x14ac:dyDescent="0.25">
      <c r="A558" t="s">
        <v>1298</v>
      </c>
      <c r="B558" t="s">
        <v>5881</v>
      </c>
      <c r="E558" t="b">
        <v>1</v>
      </c>
    </row>
    <row r="559" spans="1:5" x14ac:dyDescent="0.25">
      <c r="A559" t="s">
        <v>5072</v>
      </c>
      <c r="B559" t="s">
        <v>5882</v>
      </c>
      <c r="E559" t="b">
        <v>1</v>
      </c>
    </row>
    <row r="560" spans="1:5" x14ac:dyDescent="0.25">
      <c r="A560" t="s">
        <v>5074</v>
      </c>
      <c r="B560" t="s">
        <v>5883</v>
      </c>
      <c r="E560" t="b">
        <v>1</v>
      </c>
    </row>
    <row r="561" spans="1:5" x14ac:dyDescent="0.25">
      <c r="A561" t="s">
        <v>6208</v>
      </c>
      <c r="B561" t="s">
        <v>6209</v>
      </c>
      <c r="E561" t="b">
        <v>1</v>
      </c>
    </row>
    <row r="562" spans="1:5" x14ac:dyDescent="0.25">
      <c r="A562" t="s">
        <v>1166</v>
      </c>
      <c r="B562" t="s">
        <v>6210</v>
      </c>
      <c r="E562" t="b">
        <v>1</v>
      </c>
    </row>
    <row r="563" spans="1:5" x14ac:dyDescent="0.25">
      <c r="A563" t="s">
        <v>6211</v>
      </c>
      <c r="B563" t="s">
        <v>6212</v>
      </c>
      <c r="E563" t="b">
        <v>1</v>
      </c>
    </row>
    <row r="564" spans="1:5" x14ac:dyDescent="0.25">
      <c r="A564" t="s">
        <v>6213</v>
      </c>
      <c r="B564" t="s">
        <v>6214</v>
      </c>
      <c r="E564" t="b">
        <v>1</v>
      </c>
    </row>
    <row r="565" spans="1:5" x14ac:dyDescent="0.25">
      <c r="A565" t="s">
        <v>6215</v>
      </c>
      <c r="B565" t="s">
        <v>6216</v>
      </c>
      <c r="E565" t="b">
        <v>1</v>
      </c>
    </row>
    <row r="566" spans="1:5" x14ac:dyDescent="0.25">
      <c r="A566" t="s">
        <v>6217</v>
      </c>
      <c r="B566" t="s">
        <v>6218</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EA5C4-70A9-49B3-A0C4-63515954B4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5413</v>
      </c>
      <c r="B2" t="s">
        <v>5414</v>
      </c>
      <c r="E2" t="b">
        <v>1</v>
      </c>
    </row>
    <row r="3" spans="1:5" x14ac:dyDescent="0.25">
      <c r="A3" t="s">
        <v>1316</v>
      </c>
      <c r="B3" t="s">
        <v>5406</v>
      </c>
      <c r="E3" t="b">
        <v>1</v>
      </c>
    </row>
    <row r="4" spans="1:5" x14ac:dyDescent="0.25">
      <c r="A4" t="s">
        <v>5076</v>
      </c>
      <c r="B4" t="s">
        <v>5415</v>
      </c>
      <c r="E4" t="b">
        <v>1</v>
      </c>
    </row>
    <row r="5" spans="1:5" x14ac:dyDescent="0.25">
      <c r="A5" t="s">
        <v>544</v>
      </c>
      <c r="B5" t="s">
        <v>5407</v>
      </c>
      <c r="E5" t="b">
        <v>1</v>
      </c>
    </row>
    <row r="6" spans="1:5" x14ac:dyDescent="0.25">
      <c r="A6" t="s">
        <v>5072</v>
      </c>
      <c r="B6" t="s">
        <v>5417</v>
      </c>
      <c r="E6" t="b">
        <v>1</v>
      </c>
    </row>
    <row r="7" spans="1:5" x14ac:dyDescent="0.25">
      <c r="A7" t="s">
        <v>5074</v>
      </c>
      <c r="B7" t="s">
        <v>5418</v>
      </c>
      <c r="E7" t="b">
        <v>1</v>
      </c>
    </row>
    <row r="8" spans="1:5" x14ac:dyDescent="0.25">
      <c r="A8" t="s">
        <v>5409</v>
      </c>
      <c r="B8" t="s">
        <v>5410</v>
      </c>
      <c r="E8" t="b">
        <v>1</v>
      </c>
    </row>
    <row r="9" spans="1:5" x14ac:dyDescent="0.25">
      <c r="A9" t="s">
        <v>5085</v>
      </c>
      <c r="B9" t="s">
        <v>5420</v>
      </c>
      <c r="E9" t="b">
        <v>1</v>
      </c>
    </row>
    <row r="10" spans="1:5" x14ac:dyDescent="0.25">
      <c r="A10" t="s">
        <v>2872</v>
      </c>
      <c r="B10" t="s">
        <v>5408</v>
      </c>
      <c r="E10" t="b">
        <v>1</v>
      </c>
    </row>
    <row r="11" spans="1:5" x14ac:dyDescent="0.25">
      <c r="A11" t="s">
        <v>5411</v>
      </c>
      <c r="B11" t="s">
        <v>5412</v>
      </c>
      <c r="E11" t="b">
        <v>1</v>
      </c>
    </row>
    <row r="12" spans="1:5" x14ac:dyDescent="0.25">
      <c r="A12" t="s">
        <v>1380</v>
      </c>
      <c r="B12" t="s">
        <v>5400</v>
      </c>
      <c r="E12" t="b">
        <v>1</v>
      </c>
    </row>
    <row r="13" spans="1:5" x14ac:dyDescent="0.25">
      <c r="A13" t="s">
        <v>5096</v>
      </c>
      <c r="B13" t="s">
        <v>5416</v>
      </c>
      <c r="E13" t="b">
        <v>1</v>
      </c>
    </row>
    <row r="14" spans="1:5" x14ac:dyDescent="0.25">
      <c r="A14" t="s">
        <v>5083</v>
      </c>
      <c r="B14" t="s">
        <v>5419</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AF3A0-56C7-4B33-B5D2-A7FF65FCBA8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5403</v>
      </c>
      <c r="E2" t="b">
        <v>1</v>
      </c>
    </row>
    <row r="3" spans="1:5" x14ac:dyDescent="0.25">
      <c r="A3" t="s">
        <v>5074</v>
      </c>
      <c r="B3" t="s">
        <v>5404</v>
      </c>
      <c r="E3" t="b">
        <v>1</v>
      </c>
    </row>
    <row r="4" spans="1:5" x14ac:dyDescent="0.25">
      <c r="A4" t="s">
        <v>5072</v>
      </c>
      <c r="B4" t="s">
        <v>5405</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C6CBF-7339-4D54-9C6F-67258424C24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5078</v>
      </c>
      <c r="B2" t="s">
        <v>5394</v>
      </c>
      <c r="E2" t="b">
        <v>1</v>
      </c>
    </row>
    <row r="3" spans="1:5" x14ac:dyDescent="0.25">
      <c r="A3" t="s">
        <v>5085</v>
      </c>
      <c r="B3" t="s">
        <v>5395</v>
      </c>
      <c r="E3" t="b">
        <v>1</v>
      </c>
    </row>
    <row r="4" spans="1:5" x14ac:dyDescent="0.25">
      <c r="A4" t="s">
        <v>5074</v>
      </c>
      <c r="B4" t="s">
        <v>5396</v>
      </c>
      <c r="E4" t="b">
        <v>1</v>
      </c>
    </row>
    <row r="5" spans="1:5" x14ac:dyDescent="0.25">
      <c r="A5" t="s">
        <v>5088</v>
      </c>
      <c r="B5" t="s">
        <v>5397</v>
      </c>
      <c r="E5" t="b">
        <v>1</v>
      </c>
    </row>
    <row r="6" spans="1:5" x14ac:dyDescent="0.25">
      <c r="A6" t="s">
        <v>5081</v>
      </c>
      <c r="B6" t="s">
        <v>5398</v>
      </c>
      <c r="E6" t="b">
        <v>1</v>
      </c>
    </row>
    <row r="7" spans="1:5" x14ac:dyDescent="0.25">
      <c r="A7" t="s">
        <v>5090</v>
      </c>
      <c r="B7" t="s">
        <v>5402</v>
      </c>
      <c r="E7" t="b">
        <v>1</v>
      </c>
    </row>
    <row r="8" spans="1:5" x14ac:dyDescent="0.25">
      <c r="A8" t="s">
        <v>5072</v>
      </c>
      <c r="B8" t="s">
        <v>5399</v>
      </c>
      <c r="E8" t="b">
        <v>1</v>
      </c>
    </row>
    <row r="9" spans="1:5" x14ac:dyDescent="0.25">
      <c r="A9" t="s">
        <v>5083</v>
      </c>
      <c r="B9" t="s">
        <v>5400</v>
      </c>
      <c r="E9" t="b">
        <v>1</v>
      </c>
    </row>
    <row r="10" spans="1:5" x14ac:dyDescent="0.25">
      <c r="A10" t="s">
        <v>5076</v>
      </c>
      <c r="B10" t="s">
        <v>5401</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394D7-17F1-4B91-AABA-B689D04C97B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5116</v>
      </c>
      <c r="B2" t="s">
        <v>5391</v>
      </c>
      <c r="E2" t="b">
        <v>1</v>
      </c>
    </row>
    <row r="3" spans="1:5" x14ac:dyDescent="0.25">
      <c r="A3" t="s">
        <v>5072</v>
      </c>
      <c r="B3" t="s">
        <v>5377</v>
      </c>
      <c r="E3" t="b">
        <v>1</v>
      </c>
    </row>
    <row r="4" spans="1:5" x14ac:dyDescent="0.25">
      <c r="A4" t="s">
        <v>5074</v>
      </c>
      <c r="B4" t="s">
        <v>5378</v>
      </c>
      <c r="E4" t="b">
        <v>1</v>
      </c>
    </row>
    <row r="5" spans="1:5" x14ac:dyDescent="0.25">
      <c r="A5" t="s">
        <v>5076</v>
      </c>
      <c r="B5" t="s">
        <v>5379</v>
      </c>
      <c r="E5" t="b">
        <v>1</v>
      </c>
    </row>
    <row r="6" spans="1:5" x14ac:dyDescent="0.25">
      <c r="A6" t="s">
        <v>5119</v>
      </c>
      <c r="B6" t="s">
        <v>5380</v>
      </c>
      <c r="E6" t="b">
        <v>1</v>
      </c>
    </row>
    <row r="7" spans="1:5" x14ac:dyDescent="0.25">
      <c r="A7" t="s">
        <v>5078</v>
      </c>
      <c r="B7" t="s">
        <v>5381</v>
      </c>
      <c r="E7" t="b">
        <v>1</v>
      </c>
    </row>
    <row r="8" spans="1:5" x14ac:dyDescent="0.25">
      <c r="A8" t="s">
        <v>5081</v>
      </c>
      <c r="B8" t="s">
        <v>5382</v>
      </c>
      <c r="E8" t="b">
        <v>1</v>
      </c>
    </row>
    <row r="9" spans="1:5" x14ac:dyDescent="0.25">
      <c r="A9" t="s">
        <v>5085</v>
      </c>
      <c r="B9" t="s">
        <v>5383</v>
      </c>
      <c r="E9" t="b">
        <v>1</v>
      </c>
    </row>
    <row r="10" spans="1:5" x14ac:dyDescent="0.25">
      <c r="A10" t="s">
        <v>5088</v>
      </c>
      <c r="B10" t="s">
        <v>5384</v>
      </c>
      <c r="E10" t="b">
        <v>1</v>
      </c>
    </row>
    <row r="11" spans="1:5" x14ac:dyDescent="0.25">
      <c r="A11" t="s">
        <v>5131</v>
      </c>
      <c r="B11" t="s">
        <v>5393</v>
      </c>
      <c r="E11" t="b">
        <v>1</v>
      </c>
    </row>
    <row r="12" spans="1:5" x14ac:dyDescent="0.25">
      <c r="A12" t="s">
        <v>5090</v>
      </c>
      <c r="B12" t="s">
        <v>5385</v>
      </c>
      <c r="E12" t="b">
        <v>1</v>
      </c>
    </row>
    <row r="13" spans="1:5" x14ac:dyDescent="0.25">
      <c r="A13" t="s">
        <v>5092</v>
      </c>
      <c r="B13" t="s">
        <v>5386</v>
      </c>
      <c r="E13" t="b">
        <v>1</v>
      </c>
    </row>
    <row r="14" spans="1:5" x14ac:dyDescent="0.25">
      <c r="A14" t="s">
        <v>5125</v>
      </c>
      <c r="B14" t="s">
        <v>5392</v>
      </c>
      <c r="E14" t="b">
        <v>1</v>
      </c>
    </row>
    <row r="15" spans="1:5" x14ac:dyDescent="0.25">
      <c r="A15" t="s">
        <v>5123</v>
      </c>
      <c r="B15" t="s">
        <v>5376</v>
      </c>
      <c r="E15" t="b">
        <v>1</v>
      </c>
    </row>
    <row r="16" spans="1:5" x14ac:dyDescent="0.25">
      <c r="A16" t="s">
        <v>5096</v>
      </c>
      <c r="B16" t="s">
        <v>5387</v>
      </c>
      <c r="E16" t="b">
        <v>1</v>
      </c>
    </row>
    <row r="17" spans="1:5" x14ac:dyDescent="0.25">
      <c r="A17" t="s">
        <v>5098</v>
      </c>
      <c r="B17" t="s">
        <v>5388</v>
      </c>
      <c r="E17" t="b">
        <v>1</v>
      </c>
    </row>
    <row r="18" spans="1:5" x14ac:dyDescent="0.25">
      <c r="A18" t="s">
        <v>5100</v>
      </c>
      <c r="B18" t="s">
        <v>5389</v>
      </c>
      <c r="E18" t="b">
        <v>1</v>
      </c>
    </row>
    <row r="19" spans="1:5" x14ac:dyDescent="0.25">
      <c r="A19" t="s">
        <v>5112</v>
      </c>
      <c r="B19" t="s">
        <v>5390</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DA2F5-E3FE-4390-8360-2CFC1651A619}">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5076</v>
      </c>
      <c r="B2" t="s">
        <v>5278</v>
      </c>
      <c r="E2" t="b">
        <v>1</v>
      </c>
    </row>
    <row r="3" spans="1:5" x14ac:dyDescent="0.25">
      <c r="A3" t="s">
        <v>5157</v>
      </c>
      <c r="B3" t="s">
        <v>5308</v>
      </c>
      <c r="E3" t="b">
        <v>1</v>
      </c>
    </row>
    <row r="4" spans="1:5" x14ac:dyDescent="0.25">
      <c r="A4" t="s">
        <v>5159</v>
      </c>
      <c r="B4" t="s">
        <v>5309</v>
      </c>
      <c r="E4" t="b">
        <v>1</v>
      </c>
    </row>
    <row r="5" spans="1:5" x14ac:dyDescent="0.25">
      <c r="A5" t="s">
        <v>5078</v>
      </c>
      <c r="B5" t="s">
        <v>5279</v>
      </c>
      <c r="E5" t="b">
        <v>1</v>
      </c>
    </row>
    <row r="6" spans="1:5" x14ac:dyDescent="0.25">
      <c r="A6" t="s">
        <v>5168</v>
      </c>
      <c r="B6" t="s">
        <v>5310</v>
      </c>
      <c r="E6" t="b">
        <v>1</v>
      </c>
    </row>
    <row r="7" spans="1:5" x14ac:dyDescent="0.25">
      <c r="A7" t="s">
        <v>5081</v>
      </c>
      <c r="B7" t="s">
        <v>5280</v>
      </c>
      <c r="E7" t="b">
        <v>1</v>
      </c>
    </row>
    <row r="8" spans="1:5" x14ac:dyDescent="0.25">
      <c r="A8" t="s">
        <v>5171</v>
      </c>
      <c r="B8" t="s">
        <v>5311</v>
      </c>
      <c r="E8" t="b">
        <v>1</v>
      </c>
    </row>
    <row r="9" spans="1:5" x14ac:dyDescent="0.25">
      <c r="A9" t="s">
        <v>5173</v>
      </c>
      <c r="B9" t="s">
        <v>5312</v>
      </c>
      <c r="E9" t="b">
        <v>1</v>
      </c>
    </row>
    <row r="10" spans="1:5" x14ac:dyDescent="0.25">
      <c r="A10" t="s">
        <v>5175</v>
      </c>
      <c r="B10" t="s">
        <v>5313</v>
      </c>
      <c r="E10" t="b">
        <v>1</v>
      </c>
    </row>
    <row r="11" spans="1:5" x14ac:dyDescent="0.25">
      <c r="A11" t="s">
        <v>5083</v>
      </c>
      <c r="B11" t="s">
        <v>5281</v>
      </c>
      <c r="E11" t="b">
        <v>1</v>
      </c>
    </row>
    <row r="12" spans="1:5" x14ac:dyDescent="0.25">
      <c r="A12" t="s">
        <v>3006</v>
      </c>
      <c r="B12" t="s">
        <v>5314</v>
      </c>
      <c r="E12" t="b">
        <v>1</v>
      </c>
    </row>
    <row r="13" spans="1:5" x14ac:dyDescent="0.25">
      <c r="A13" t="s">
        <v>4008</v>
      </c>
      <c r="B13" t="s">
        <v>5315</v>
      </c>
      <c r="E13" t="b">
        <v>1</v>
      </c>
    </row>
    <row r="14" spans="1:5" x14ac:dyDescent="0.25">
      <c r="A14" t="s">
        <v>624</v>
      </c>
      <c r="B14" t="s">
        <v>5316</v>
      </c>
      <c r="E14" t="b">
        <v>1</v>
      </c>
    </row>
    <row r="15" spans="1:5" x14ac:dyDescent="0.25">
      <c r="A15" t="s">
        <v>5085</v>
      </c>
      <c r="B15" t="s">
        <v>5282</v>
      </c>
      <c r="E15" t="b">
        <v>1</v>
      </c>
    </row>
    <row r="16" spans="1:5" x14ac:dyDescent="0.25">
      <c r="A16" t="s">
        <v>5074</v>
      </c>
      <c r="B16" t="s">
        <v>5277</v>
      </c>
      <c r="E16" t="b">
        <v>1</v>
      </c>
    </row>
    <row r="17" spans="1:5" x14ac:dyDescent="0.25">
      <c r="A17" t="s">
        <v>1844</v>
      </c>
      <c r="B17" t="s">
        <v>5317</v>
      </c>
      <c r="E17" t="b">
        <v>1</v>
      </c>
    </row>
    <row r="18" spans="1:5" x14ac:dyDescent="0.25">
      <c r="A18" t="s">
        <v>5088</v>
      </c>
      <c r="B18" t="s">
        <v>5283</v>
      </c>
      <c r="E18" t="b">
        <v>1</v>
      </c>
    </row>
    <row r="19" spans="1:5" x14ac:dyDescent="0.25">
      <c r="A19" t="s">
        <v>5090</v>
      </c>
      <c r="B19" t="s">
        <v>5284</v>
      </c>
      <c r="E19" t="b">
        <v>1</v>
      </c>
    </row>
    <row r="20" spans="1:5" x14ac:dyDescent="0.25">
      <c r="A20" t="s">
        <v>5092</v>
      </c>
      <c r="B20" t="s">
        <v>5285</v>
      </c>
      <c r="E20" t="b">
        <v>1</v>
      </c>
    </row>
    <row r="21" spans="1:5" x14ac:dyDescent="0.25">
      <c r="A21" t="s">
        <v>5096</v>
      </c>
      <c r="B21" t="s">
        <v>5286</v>
      </c>
      <c r="E21" t="b">
        <v>1</v>
      </c>
    </row>
    <row r="22" spans="1:5" x14ac:dyDescent="0.25">
      <c r="A22" t="s">
        <v>5184</v>
      </c>
      <c r="B22" t="s">
        <v>5318</v>
      </c>
      <c r="E22" t="b">
        <v>1</v>
      </c>
    </row>
    <row r="23" spans="1:5" x14ac:dyDescent="0.25">
      <c r="A23" t="s">
        <v>5060</v>
      </c>
      <c r="B23" t="s">
        <v>5319</v>
      </c>
      <c r="E23" t="b">
        <v>1</v>
      </c>
    </row>
    <row r="24" spans="1:5" x14ac:dyDescent="0.25">
      <c r="A24" t="s">
        <v>2550</v>
      </c>
      <c r="B24" t="s">
        <v>5320</v>
      </c>
      <c r="E24" t="b">
        <v>1</v>
      </c>
    </row>
    <row r="25" spans="1:5" x14ac:dyDescent="0.25">
      <c r="A25" t="s">
        <v>3954</v>
      </c>
      <c r="B25" t="s">
        <v>5321</v>
      </c>
      <c r="E25" t="b">
        <v>1</v>
      </c>
    </row>
    <row r="26" spans="1:5" x14ac:dyDescent="0.25">
      <c r="A26" t="s">
        <v>2400</v>
      </c>
      <c r="B26" t="s">
        <v>5322</v>
      </c>
      <c r="E26" t="b">
        <v>1</v>
      </c>
    </row>
    <row r="27" spans="1:5" x14ac:dyDescent="0.25">
      <c r="A27" t="s">
        <v>3892</v>
      </c>
      <c r="B27" t="s">
        <v>5323</v>
      </c>
      <c r="E27" t="b">
        <v>1</v>
      </c>
    </row>
    <row r="28" spans="1:5" x14ac:dyDescent="0.25">
      <c r="A28" t="s">
        <v>288</v>
      </c>
      <c r="B28" t="s">
        <v>5324</v>
      </c>
      <c r="E28" t="b">
        <v>1</v>
      </c>
    </row>
    <row r="29" spans="1:5" x14ac:dyDescent="0.25">
      <c r="A29" t="s">
        <v>5098</v>
      </c>
      <c r="B29" t="s">
        <v>5287</v>
      </c>
      <c r="E29" t="b">
        <v>1</v>
      </c>
    </row>
    <row r="30" spans="1:5" x14ac:dyDescent="0.25">
      <c r="A30" t="s">
        <v>3970</v>
      </c>
      <c r="B30" t="s">
        <v>5325</v>
      </c>
      <c r="E30" t="b">
        <v>1</v>
      </c>
    </row>
    <row r="31" spans="1:5" x14ac:dyDescent="0.25">
      <c r="A31" t="s">
        <v>1298</v>
      </c>
      <c r="B31" t="s">
        <v>5326</v>
      </c>
      <c r="E31" t="b">
        <v>1</v>
      </c>
    </row>
    <row r="32" spans="1:5" x14ac:dyDescent="0.25">
      <c r="A32" t="s">
        <v>2190</v>
      </c>
      <c r="B32" t="s">
        <v>5327</v>
      </c>
      <c r="E32" t="b">
        <v>1</v>
      </c>
    </row>
    <row r="33" spans="1:5" x14ac:dyDescent="0.25">
      <c r="A33" t="s">
        <v>5191</v>
      </c>
      <c r="B33" t="s">
        <v>5328</v>
      </c>
      <c r="E33" t="b">
        <v>1</v>
      </c>
    </row>
    <row r="34" spans="1:5" x14ac:dyDescent="0.25">
      <c r="A34" t="s">
        <v>690</v>
      </c>
      <c r="B34" t="s">
        <v>5329</v>
      </c>
      <c r="E34" t="b">
        <v>1</v>
      </c>
    </row>
    <row r="35" spans="1:5" x14ac:dyDescent="0.25">
      <c r="A35" t="s">
        <v>5002</v>
      </c>
      <c r="B35" t="s">
        <v>5330</v>
      </c>
      <c r="E35" t="b">
        <v>1</v>
      </c>
    </row>
    <row r="36" spans="1:5" x14ac:dyDescent="0.25">
      <c r="A36" t="s">
        <v>2898</v>
      </c>
      <c r="B36" t="s">
        <v>5331</v>
      </c>
      <c r="E36" t="b">
        <v>1</v>
      </c>
    </row>
    <row r="37" spans="1:5" x14ac:dyDescent="0.25">
      <c r="A37" t="s">
        <v>1172</v>
      </c>
      <c r="B37" t="s">
        <v>5332</v>
      </c>
      <c r="E37" t="b">
        <v>1</v>
      </c>
    </row>
    <row r="38" spans="1:5" x14ac:dyDescent="0.25">
      <c r="A38" t="s">
        <v>5103</v>
      </c>
      <c r="B38" t="s">
        <v>5333</v>
      </c>
      <c r="E38" t="b">
        <v>1</v>
      </c>
    </row>
    <row r="39" spans="1:5" x14ac:dyDescent="0.25">
      <c r="A39" t="s">
        <v>5100</v>
      </c>
      <c r="B39" t="s">
        <v>5288</v>
      </c>
      <c r="E39" t="b">
        <v>1</v>
      </c>
    </row>
    <row r="40" spans="1:5" x14ac:dyDescent="0.25">
      <c r="A40" t="s">
        <v>3588</v>
      </c>
      <c r="B40" t="s">
        <v>5334</v>
      </c>
      <c r="E40" t="b">
        <v>1</v>
      </c>
    </row>
    <row r="41" spans="1:5" x14ac:dyDescent="0.25">
      <c r="A41" t="s">
        <v>3454</v>
      </c>
      <c r="B41" t="s">
        <v>5335</v>
      </c>
      <c r="E41" t="b">
        <v>1</v>
      </c>
    </row>
    <row r="42" spans="1:5" x14ac:dyDescent="0.25">
      <c r="A42" t="s">
        <v>5112</v>
      </c>
      <c r="B42" t="s">
        <v>5289</v>
      </c>
      <c r="E42" t="b">
        <v>1</v>
      </c>
    </row>
    <row r="43" spans="1:5" x14ac:dyDescent="0.25">
      <c r="A43" t="s">
        <v>5108</v>
      </c>
      <c r="B43" t="s">
        <v>5336</v>
      </c>
      <c r="E43" t="b">
        <v>1</v>
      </c>
    </row>
    <row r="44" spans="1:5" x14ac:dyDescent="0.25">
      <c r="A44" t="s">
        <v>2426</v>
      </c>
      <c r="B44" t="s">
        <v>5337</v>
      </c>
      <c r="E44" t="b">
        <v>1</v>
      </c>
    </row>
    <row r="45" spans="1:5" x14ac:dyDescent="0.25">
      <c r="A45" t="s">
        <v>3868</v>
      </c>
      <c r="B45" t="s">
        <v>5338</v>
      </c>
      <c r="E45" t="b">
        <v>1</v>
      </c>
    </row>
    <row r="46" spans="1:5" x14ac:dyDescent="0.25">
      <c r="A46" t="s">
        <v>960</v>
      </c>
      <c r="B46" t="s">
        <v>5339</v>
      </c>
      <c r="E46" t="b">
        <v>1</v>
      </c>
    </row>
    <row r="47" spans="1:5" x14ac:dyDescent="0.25">
      <c r="A47" t="s">
        <v>5114</v>
      </c>
      <c r="B47" t="s">
        <v>5290</v>
      </c>
      <c r="E47" t="b">
        <v>1</v>
      </c>
    </row>
    <row r="48" spans="1:5" x14ac:dyDescent="0.25">
      <c r="A48" t="s">
        <v>5116</v>
      </c>
      <c r="B48" t="s">
        <v>5291</v>
      </c>
      <c r="E48" t="b">
        <v>1</v>
      </c>
    </row>
    <row r="49" spans="1:5" x14ac:dyDescent="0.25">
      <c r="A49" t="s">
        <v>5119</v>
      </c>
      <c r="B49" t="s">
        <v>5292</v>
      </c>
      <c r="E49" t="b">
        <v>1</v>
      </c>
    </row>
    <row r="50" spans="1:5" x14ac:dyDescent="0.25">
      <c r="A50" t="s">
        <v>1204</v>
      </c>
      <c r="B50" t="s">
        <v>5340</v>
      </c>
      <c r="E50" t="b">
        <v>1</v>
      </c>
    </row>
    <row r="51" spans="1:5" x14ac:dyDescent="0.25">
      <c r="A51" t="s">
        <v>5121</v>
      </c>
      <c r="B51" t="s">
        <v>5293</v>
      </c>
      <c r="E51" t="b">
        <v>1</v>
      </c>
    </row>
    <row r="52" spans="1:5" x14ac:dyDescent="0.25">
      <c r="A52" t="s">
        <v>2630</v>
      </c>
      <c r="B52" t="s">
        <v>5341</v>
      </c>
      <c r="E52" t="b">
        <v>1</v>
      </c>
    </row>
    <row r="53" spans="1:5" x14ac:dyDescent="0.25">
      <c r="A53" t="s">
        <v>5123</v>
      </c>
      <c r="B53" t="s">
        <v>5294</v>
      </c>
      <c r="E53" t="b">
        <v>1</v>
      </c>
    </row>
    <row r="54" spans="1:5" x14ac:dyDescent="0.25">
      <c r="A54" t="s">
        <v>5125</v>
      </c>
      <c r="B54" t="s">
        <v>5295</v>
      </c>
      <c r="E54" t="b">
        <v>1</v>
      </c>
    </row>
    <row r="55" spans="1:5" x14ac:dyDescent="0.25">
      <c r="A55" t="s">
        <v>2118</v>
      </c>
      <c r="B55" t="s">
        <v>5342</v>
      </c>
      <c r="E55" t="b">
        <v>1</v>
      </c>
    </row>
    <row r="56" spans="1:5" x14ac:dyDescent="0.25">
      <c r="A56" t="s">
        <v>1570</v>
      </c>
      <c r="B56" t="s">
        <v>5343</v>
      </c>
      <c r="E56" t="b">
        <v>1</v>
      </c>
    </row>
    <row r="57" spans="1:5" x14ac:dyDescent="0.25">
      <c r="A57" t="s">
        <v>1872</v>
      </c>
      <c r="B57" t="s">
        <v>5344</v>
      </c>
      <c r="E57" t="b">
        <v>1</v>
      </c>
    </row>
    <row r="58" spans="1:5" x14ac:dyDescent="0.25">
      <c r="A58" t="s">
        <v>5127</v>
      </c>
      <c r="B58" t="s">
        <v>5296</v>
      </c>
      <c r="E58" t="b">
        <v>1</v>
      </c>
    </row>
    <row r="59" spans="1:5" x14ac:dyDescent="0.25">
      <c r="A59" t="s">
        <v>544</v>
      </c>
      <c r="B59" t="s">
        <v>5376</v>
      </c>
      <c r="E59" t="b">
        <v>1</v>
      </c>
    </row>
    <row r="60" spans="1:5" x14ac:dyDescent="0.25">
      <c r="A60" t="s">
        <v>3656</v>
      </c>
      <c r="B60" t="s">
        <v>5345</v>
      </c>
      <c r="E60" t="b">
        <v>1</v>
      </c>
    </row>
    <row r="61" spans="1:5" x14ac:dyDescent="0.25">
      <c r="A61" t="s">
        <v>3560</v>
      </c>
      <c r="B61" t="s">
        <v>5346</v>
      </c>
      <c r="E61" t="b">
        <v>1</v>
      </c>
    </row>
    <row r="62" spans="1:5" x14ac:dyDescent="0.25">
      <c r="A62" t="s">
        <v>512</v>
      </c>
      <c r="B62" t="s">
        <v>5347</v>
      </c>
      <c r="E62" t="b">
        <v>1</v>
      </c>
    </row>
    <row r="63" spans="1:5" x14ac:dyDescent="0.25">
      <c r="A63" t="s">
        <v>478</v>
      </c>
      <c r="B63" t="s">
        <v>5348</v>
      </c>
      <c r="E63" t="b">
        <v>1</v>
      </c>
    </row>
    <row r="64" spans="1:5" x14ac:dyDescent="0.25">
      <c r="A64" t="s">
        <v>5131</v>
      </c>
      <c r="B64" t="s">
        <v>5297</v>
      </c>
      <c r="E64" t="b">
        <v>1</v>
      </c>
    </row>
    <row r="65" spans="1:5" x14ac:dyDescent="0.25">
      <c r="A65" t="s">
        <v>2768</v>
      </c>
      <c r="B65" t="s">
        <v>5349</v>
      </c>
      <c r="E65" t="b">
        <v>1</v>
      </c>
    </row>
    <row r="66" spans="1:5" x14ac:dyDescent="0.25">
      <c r="A66" t="s">
        <v>4996</v>
      </c>
      <c r="B66" t="s">
        <v>5350</v>
      </c>
      <c r="E66" t="b">
        <v>1</v>
      </c>
    </row>
    <row r="67" spans="1:5" x14ac:dyDescent="0.25">
      <c r="A67" t="s">
        <v>1792</v>
      </c>
      <c r="B67" t="s">
        <v>5351</v>
      </c>
      <c r="E67" t="b">
        <v>1</v>
      </c>
    </row>
    <row r="68" spans="1:5" x14ac:dyDescent="0.25">
      <c r="A68" t="s">
        <v>1788</v>
      </c>
      <c r="B68" t="s">
        <v>5352</v>
      </c>
      <c r="E68" t="b">
        <v>1</v>
      </c>
    </row>
    <row r="69" spans="1:5" x14ac:dyDescent="0.25">
      <c r="A69" t="s">
        <v>3490</v>
      </c>
      <c r="B69" t="s">
        <v>5353</v>
      </c>
      <c r="E69" t="b">
        <v>1</v>
      </c>
    </row>
    <row r="70" spans="1:5" x14ac:dyDescent="0.25">
      <c r="A70" t="s">
        <v>5138</v>
      </c>
      <c r="B70" t="s">
        <v>5300</v>
      </c>
      <c r="E70" t="b">
        <v>1</v>
      </c>
    </row>
    <row r="71" spans="1:5" x14ac:dyDescent="0.25">
      <c r="A71" t="s">
        <v>5181</v>
      </c>
      <c r="B71" t="s">
        <v>5354</v>
      </c>
      <c r="E71" t="b">
        <v>1</v>
      </c>
    </row>
    <row r="72" spans="1:5" x14ac:dyDescent="0.25">
      <c r="A72" t="s">
        <v>304</v>
      </c>
      <c r="B72" t="s">
        <v>5355</v>
      </c>
      <c r="E72" t="b">
        <v>1</v>
      </c>
    </row>
    <row r="73" spans="1:5" x14ac:dyDescent="0.25">
      <c r="A73" t="s">
        <v>2040</v>
      </c>
      <c r="B73" t="s">
        <v>5356</v>
      </c>
      <c r="E73" t="b">
        <v>1</v>
      </c>
    </row>
    <row r="74" spans="1:5" x14ac:dyDescent="0.25">
      <c r="A74" t="s">
        <v>3582</v>
      </c>
      <c r="B74" t="s">
        <v>5357</v>
      </c>
      <c r="E74" t="b">
        <v>1</v>
      </c>
    </row>
    <row r="75" spans="1:5" x14ac:dyDescent="0.25">
      <c r="A75" t="s">
        <v>2984</v>
      </c>
      <c r="B75" t="s">
        <v>5358</v>
      </c>
      <c r="E75" t="b">
        <v>1</v>
      </c>
    </row>
    <row r="76" spans="1:5" x14ac:dyDescent="0.25">
      <c r="A76" t="s">
        <v>2764</v>
      </c>
      <c r="B76" t="s">
        <v>5359</v>
      </c>
      <c r="E76" t="b">
        <v>1</v>
      </c>
    </row>
    <row r="77" spans="1:5" x14ac:dyDescent="0.25">
      <c r="A77" t="s">
        <v>5133</v>
      </c>
      <c r="B77" t="s">
        <v>5298</v>
      </c>
      <c r="E77" t="b">
        <v>1</v>
      </c>
    </row>
    <row r="78" spans="1:5" x14ac:dyDescent="0.25">
      <c r="A78" t="s">
        <v>5136</v>
      </c>
      <c r="B78" t="s">
        <v>5299</v>
      </c>
      <c r="E78" t="b">
        <v>1</v>
      </c>
    </row>
    <row r="79" spans="1:5" x14ac:dyDescent="0.25">
      <c r="A79" t="s">
        <v>4446</v>
      </c>
      <c r="B79" t="s">
        <v>5360</v>
      </c>
      <c r="E79" t="b">
        <v>1</v>
      </c>
    </row>
    <row r="80" spans="1:5" x14ac:dyDescent="0.25">
      <c r="A80" t="s">
        <v>5142</v>
      </c>
      <c r="B80" t="s">
        <v>5301</v>
      </c>
      <c r="E80" t="b">
        <v>1</v>
      </c>
    </row>
    <row r="81" spans="1:5" x14ac:dyDescent="0.25">
      <c r="A81" t="s">
        <v>5144</v>
      </c>
      <c r="B81" t="s">
        <v>5302</v>
      </c>
      <c r="E81" t="b">
        <v>1</v>
      </c>
    </row>
    <row r="82" spans="1:5" x14ac:dyDescent="0.25">
      <c r="A82" t="s">
        <v>3494</v>
      </c>
      <c r="B82" t="s">
        <v>5361</v>
      </c>
      <c r="E82" t="b">
        <v>1</v>
      </c>
    </row>
    <row r="83" spans="1:5" x14ac:dyDescent="0.25">
      <c r="A83" t="s">
        <v>5147</v>
      </c>
      <c r="B83" t="s">
        <v>5303</v>
      </c>
      <c r="E83" t="b">
        <v>1</v>
      </c>
    </row>
    <row r="84" spans="1:5" x14ac:dyDescent="0.25">
      <c r="A84" t="s">
        <v>1362</v>
      </c>
      <c r="B84" t="s">
        <v>5362</v>
      </c>
      <c r="E84" t="b">
        <v>1</v>
      </c>
    </row>
    <row r="85" spans="1:5" x14ac:dyDescent="0.25">
      <c r="A85" t="s">
        <v>3492</v>
      </c>
      <c r="B85" t="s">
        <v>5363</v>
      </c>
      <c r="E85" t="b">
        <v>1</v>
      </c>
    </row>
    <row r="86" spans="1:5" x14ac:dyDescent="0.25">
      <c r="A86" t="s">
        <v>4802</v>
      </c>
      <c r="B86" t="s">
        <v>5364</v>
      </c>
      <c r="E86" t="b">
        <v>1</v>
      </c>
    </row>
    <row r="87" spans="1:5" x14ac:dyDescent="0.25">
      <c r="A87" t="s">
        <v>4764</v>
      </c>
      <c r="B87" t="s">
        <v>5365</v>
      </c>
      <c r="E87" t="b">
        <v>1</v>
      </c>
    </row>
    <row r="88" spans="1:5" x14ac:dyDescent="0.25">
      <c r="A88" t="s">
        <v>5149</v>
      </c>
      <c r="B88" t="s">
        <v>5304</v>
      </c>
      <c r="E88" t="b">
        <v>1</v>
      </c>
    </row>
    <row r="89" spans="1:5" x14ac:dyDescent="0.25">
      <c r="A89" t="s">
        <v>4580</v>
      </c>
      <c r="B89" t="s">
        <v>5366</v>
      </c>
      <c r="E89" t="b">
        <v>1</v>
      </c>
    </row>
    <row r="90" spans="1:5" x14ac:dyDescent="0.25">
      <c r="A90" t="s">
        <v>5367</v>
      </c>
      <c r="B90" t="s">
        <v>5368</v>
      </c>
      <c r="E90" t="b">
        <v>1</v>
      </c>
    </row>
    <row r="91" spans="1:5" x14ac:dyDescent="0.25">
      <c r="A91" t="s">
        <v>204</v>
      </c>
      <c r="B91" t="s">
        <v>5369</v>
      </c>
      <c r="E91" t="b">
        <v>1</v>
      </c>
    </row>
    <row r="92" spans="1:5" x14ac:dyDescent="0.25">
      <c r="A92" t="s">
        <v>5072</v>
      </c>
      <c r="B92" t="s">
        <v>5276</v>
      </c>
      <c r="E92" t="b">
        <v>1</v>
      </c>
    </row>
    <row r="93" spans="1:5" x14ac:dyDescent="0.25">
      <c r="A93" t="s">
        <v>5151</v>
      </c>
      <c r="B93" t="s">
        <v>5305</v>
      </c>
      <c r="E93" t="b">
        <v>1</v>
      </c>
    </row>
    <row r="94" spans="1:5" x14ac:dyDescent="0.25">
      <c r="A94" t="s">
        <v>2106</v>
      </c>
      <c r="B94" t="s">
        <v>5370</v>
      </c>
      <c r="E94" t="b">
        <v>1</v>
      </c>
    </row>
    <row r="95" spans="1:5" x14ac:dyDescent="0.25">
      <c r="A95" t="s">
        <v>5153</v>
      </c>
      <c r="B95" t="s">
        <v>5306</v>
      </c>
      <c r="E95" t="b">
        <v>1</v>
      </c>
    </row>
    <row r="96" spans="1:5" x14ac:dyDescent="0.25">
      <c r="A96" t="s">
        <v>770</v>
      </c>
      <c r="B96" t="s">
        <v>5371</v>
      </c>
      <c r="E96" t="b">
        <v>1</v>
      </c>
    </row>
    <row r="97" spans="1:5" x14ac:dyDescent="0.25">
      <c r="A97" t="s">
        <v>3502</v>
      </c>
      <c r="B97" t="s">
        <v>5372</v>
      </c>
      <c r="E97" t="b">
        <v>1</v>
      </c>
    </row>
    <row r="98" spans="1:5" x14ac:dyDescent="0.25">
      <c r="A98" t="s">
        <v>5155</v>
      </c>
      <c r="B98" t="s">
        <v>5307</v>
      </c>
      <c r="E98" t="b">
        <v>1</v>
      </c>
    </row>
    <row r="99" spans="1:5" x14ac:dyDescent="0.25">
      <c r="A99" t="s">
        <v>1642</v>
      </c>
      <c r="B99" t="s">
        <v>5373</v>
      </c>
      <c r="E99" t="b">
        <v>1</v>
      </c>
    </row>
    <row r="100" spans="1:5" x14ac:dyDescent="0.25">
      <c r="A100" t="s">
        <v>1316</v>
      </c>
      <c r="B100" t="s">
        <v>5374</v>
      </c>
      <c r="E100" t="b">
        <v>1</v>
      </c>
    </row>
    <row r="101" spans="1:5" x14ac:dyDescent="0.25">
      <c r="A101" t="s">
        <v>1380</v>
      </c>
      <c r="B101" t="s">
        <v>5375</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A5E64-60F8-4FE0-B356-57CC28F88D7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5116</v>
      </c>
      <c r="B2" t="s">
        <v>5214</v>
      </c>
      <c r="E2" t="b">
        <v>1</v>
      </c>
    </row>
    <row r="3" spans="1:5" x14ac:dyDescent="0.25">
      <c r="A3" t="s">
        <v>3892</v>
      </c>
      <c r="B3" t="s">
        <v>5246</v>
      </c>
      <c r="E3" t="b">
        <v>1</v>
      </c>
    </row>
    <row r="4" spans="1:5" x14ac:dyDescent="0.25">
      <c r="A4" t="s">
        <v>5171</v>
      </c>
      <c r="B4" t="s">
        <v>5234</v>
      </c>
      <c r="E4" t="b">
        <v>1</v>
      </c>
    </row>
    <row r="5" spans="1:5" x14ac:dyDescent="0.25">
      <c r="A5" t="s">
        <v>512</v>
      </c>
      <c r="B5" t="s">
        <v>5270</v>
      </c>
      <c r="E5" t="b">
        <v>1</v>
      </c>
    </row>
    <row r="6" spans="1:5" x14ac:dyDescent="0.25">
      <c r="A6" t="s">
        <v>5133</v>
      </c>
      <c r="B6" t="s">
        <v>5221</v>
      </c>
      <c r="E6" t="b">
        <v>1</v>
      </c>
    </row>
    <row r="7" spans="1:5" x14ac:dyDescent="0.25">
      <c r="A7" t="s">
        <v>3006</v>
      </c>
      <c r="B7" t="s">
        <v>5237</v>
      </c>
      <c r="E7" t="b">
        <v>1</v>
      </c>
    </row>
    <row r="8" spans="1:5" x14ac:dyDescent="0.25">
      <c r="A8" t="s">
        <v>5002</v>
      </c>
      <c r="B8" t="s">
        <v>5253</v>
      </c>
      <c r="E8" t="b">
        <v>1</v>
      </c>
    </row>
    <row r="9" spans="1:5" x14ac:dyDescent="0.25">
      <c r="A9" t="s">
        <v>5159</v>
      </c>
      <c r="B9" t="s">
        <v>5232</v>
      </c>
      <c r="E9" t="b">
        <v>1</v>
      </c>
    </row>
    <row r="10" spans="1:5" x14ac:dyDescent="0.25">
      <c r="A10" t="s">
        <v>5078</v>
      </c>
      <c r="B10" t="s">
        <v>5202</v>
      </c>
      <c r="E10" t="b">
        <v>1</v>
      </c>
    </row>
    <row r="11" spans="1:5" x14ac:dyDescent="0.25">
      <c r="A11" t="s">
        <v>5125</v>
      </c>
      <c r="B11" t="s">
        <v>5218</v>
      </c>
      <c r="E11" t="b">
        <v>1</v>
      </c>
    </row>
    <row r="12" spans="1:5" x14ac:dyDescent="0.25">
      <c r="A12" t="s">
        <v>5173</v>
      </c>
      <c r="B12" t="s">
        <v>5235</v>
      </c>
      <c r="E12" t="b">
        <v>1</v>
      </c>
    </row>
    <row r="13" spans="1:5" x14ac:dyDescent="0.25">
      <c r="A13" t="s">
        <v>478</v>
      </c>
      <c r="B13" t="s">
        <v>5271</v>
      </c>
      <c r="E13" t="b">
        <v>1</v>
      </c>
    </row>
    <row r="14" spans="1:5" x14ac:dyDescent="0.25">
      <c r="A14" t="s">
        <v>5147</v>
      </c>
      <c r="B14" t="s">
        <v>5226</v>
      </c>
      <c r="E14" t="b">
        <v>1</v>
      </c>
    </row>
    <row r="15" spans="1:5" x14ac:dyDescent="0.25">
      <c r="A15" t="s">
        <v>5136</v>
      </c>
      <c r="B15" t="s">
        <v>5222</v>
      </c>
      <c r="E15" t="b">
        <v>1</v>
      </c>
    </row>
    <row r="16" spans="1:5" x14ac:dyDescent="0.25">
      <c r="A16" t="s">
        <v>4008</v>
      </c>
      <c r="B16" t="s">
        <v>5238</v>
      </c>
      <c r="E16" t="b">
        <v>1</v>
      </c>
    </row>
    <row r="17" spans="1:5" x14ac:dyDescent="0.25">
      <c r="A17" t="s">
        <v>2118</v>
      </c>
      <c r="B17" t="s">
        <v>5265</v>
      </c>
      <c r="E17" t="b">
        <v>1</v>
      </c>
    </row>
    <row r="18" spans="1:5" x14ac:dyDescent="0.25">
      <c r="A18" t="s">
        <v>1788</v>
      </c>
      <c r="B18" t="s">
        <v>5275</v>
      </c>
      <c r="E18" t="b">
        <v>1</v>
      </c>
    </row>
    <row r="19" spans="1:5" x14ac:dyDescent="0.25">
      <c r="A19" t="s">
        <v>5076</v>
      </c>
      <c r="B19" t="s">
        <v>5201</v>
      </c>
      <c r="E19" t="b">
        <v>1</v>
      </c>
    </row>
    <row r="20" spans="1:5" x14ac:dyDescent="0.25">
      <c r="A20" t="s">
        <v>5096</v>
      </c>
      <c r="B20" t="s">
        <v>5209</v>
      </c>
      <c r="E20" t="b">
        <v>1</v>
      </c>
    </row>
    <row r="21" spans="1:5" x14ac:dyDescent="0.25">
      <c r="A21" t="s">
        <v>5142</v>
      </c>
      <c r="B21" t="s">
        <v>5224</v>
      </c>
      <c r="E21" t="b">
        <v>1</v>
      </c>
    </row>
    <row r="22" spans="1:5" x14ac:dyDescent="0.25">
      <c r="A22" t="s">
        <v>5131</v>
      </c>
      <c r="B22" t="s">
        <v>5220</v>
      </c>
      <c r="E22" t="b">
        <v>1</v>
      </c>
    </row>
    <row r="23" spans="1:5" x14ac:dyDescent="0.25">
      <c r="A23" t="s">
        <v>5127</v>
      </c>
      <c r="B23" t="s">
        <v>5219</v>
      </c>
      <c r="E23" t="b">
        <v>1</v>
      </c>
    </row>
    <row r="24" spans="1:5" x14ac:dyDescent="0.25">
      <c r="A24" t="s">
        <v>3970</v>
      </c>
      <c r="B24" t="s">
        <v>5248</v>
      </c>
      <c r="E24" t="b">
        <v>1</v>
      </c>
    </row>
    <row r="25" spans="1:5" x14ac:dyDescent="0.25">
      <c r="A25" t="s">
        <v>5088</v>
      </c>
      <c r="B25" t="s">
        <v>5206</v>
      </c>
      <c r="E25" t="b">
        <v>1</v>
      </c>
    </row>
    <row r="26" spans="1:5" x14ac:dyDescent="0.25">
      <c r="A26" t="s">
        <v>5060</v>
      </c>
      <c r="B26" t="s">
        <v>5242</v>
      </c>
      <c r="E26" t="b">
        <v>1</v>
      </c>
    </row>
    <row r="27" spans="1:5" x14ac:dyDescent="0.25">
      <c r="A27" t="s">
        <v>1204</v>
      </c>
      <c r="B27" t="s">
        <v>5263</v>
      </c>
      <c r="E27" t="b">
        <v>1</v>
      </c>
    </row>
    <row r="28" spans="1:5" x14ac:dyDescent="0.25">
      <c r="A28" t="s">
        <v>2898</v>
      </c>
      <c r="B28" t="s">
        <v>5254</v>
      </c>
      <c r="E28" t="b">
        <v>1</v>
      </c>
    </row>
    <row r="29" spans="1:5" x14ac:dyDescent="0.25">
      <c r="A29" t="s">
        <v>1172</v>
      </c>
      <c r="B29" t="s">
        <v>5255</v>
      </c>
      <c r="E29" t="b">
        <v>1</v>
      </c>
    </row>
    <row r="30" spans="1:5" x14ac:dyDescent="0.25">
      <c r="A30" t="s">
        <v>3588</v>
      </c>
      <c r="B30" t="s">
        <v>5257</v>
      </c>
      <c r="E30" t="b">
        <v>1</v>
      </c>
    </row>
    <row r="31" spans="1:5" x14ac:dyDescent="0.25">
      <c r="A31" t="s">
        <v>2426</v>
      </c>
      <c r="B31" t="s">
        <v>5260</v>
      </c>
      <c r="E31" t="b">
        <v>1</v>
      </c>
    </row>
    <row r="32" spans="1:5" x14ac:dyDescent="0.25">
      <c r="A32" t="s">
        <v>5119</v>
      </c>
      <c r="B32" t="s">
        <v>5215</v>
      </c>
      <c r="E32" t="b">
        <v>1</v>
      </c>
    </row>
    <row r="33" spans="1:5" x14ac:dyDescent="0.25">
      <c r="A33" t="s">
        <v>5144</v>
      </c>
      <c r="B33" t="s">
        <v>5225</v>
      </c>
      <c r="E33" t="b">
        <v>1</v>
      </c>
    </row>
    <row r="34" spans="1:5" x14ac:dyDescent="0.25">
      <c r="A34" t="s">
        <v>2400</v>
      </c>
      <c r="B34" t="s">
        <v>5245</v>
      </c>
      <c r="E34" t="b">
        <v>1</v>
      </c>
    </row>
    <row r="35" spans="1:5" x14ac:dyDescent="0.25">
      <c r="A35" t="s">
        <v>3954</v>
      </c>
      <c r="B35" t="s">
        <v>5244</v>
      </c>
      <c r="E35" t="b">
        <v>1</v>
      </c>
    </row>
    <row r="36" spans="1:5" x14ac:dyDescent="0.25">
      <c r="A36" t="s">
        <v>5103</v>
      </c>
      <c r="B36" t="s">
        <v>5256</v>
      </c>
      <c r="E36" t="b">
        <v>1</v>
      </c>
    </row>
    <row r="37" spans="1:5" x14ac:dyDescent="0.25">
      <c r="A37" t="s">
        <v>1570</v>
      </c>
      <c r="B37" t="s">
        <v>5266</v>
      </c>
      <c r="E37" t="b">
        <v>1</v>
      </c>
    </row>
    <row r="38" spans="1:5" x14ac:dyDescent="0.25">
      <c r="A38" t="s">
        <v>2630</v>
      </c>
      <c r="B38" t="s">
        <v>5264</v>
      </c>
      <c r="E38" t="b">
        <v>1</v>
      </c>
    </row>
    <row r="39" spans="1:5" x14ac:dyDescent="0.25">
      <c r="A39" t="s">
        <v>960</v>
      </c>
      <c r="B39" t="s">
        <v>5262</v>
      </c>
      <c r="E39" t="b">
        <v>1</v>
      </c>
    </row>
    <row r="40" spans="1:5" x14ac:dyDescent="0.25">
      <c r="A40" t="s">
        <v>2768</v>
      </c>
      <c r="B40" t="s">
        <v>5272</v>
      </c>
      <c r="E40" t="b">
        <v>1</v>
      </c>
    </row>
    <row r="41" spans="1:5" x14ac:dyDescent="0.25">
      <c r="A41" t="s">
        <v>5138</v>
      </c>
      <c r="B41" t="s">
        <v>5223</v>
      </c>
      <c r="E41" t="b">
        <v>1</v>
      </c>
    </row>
    <row r="42" spans="1:5" x14ac:dyDescent="0.25">
      <c r="A42" t="s">
        <v>5155</v>
      </c>
      <c r="B42" t="s">
        <v>5230</v>
      </c>
      <c r="E42" t="b">
        <v>1</v>
      </c>
    </row>
    <row r="43" spans="1:5" x14ac:dyDescent="0.25">
      <c r="A43" t="s">
        <v>624</v>
      </c>
      <c r="B43" t="s">
        <v>5239</v>
      </c>
      <c r="E43" t="b">
        <v>1</v>
      </c>
    </row>
    <row r="44" spans="1:5" x14ac:dyDescent="0.25">
      <c r="A44" t="s">
        <v>5153</v>
      </c>
      <c r="B44" t="s">
        <v>5229</v>
      </c>
      <c r="E44" t="b">
        <v>1</v>
      </c>
    </row>
    <row r="45" spans="1:5" x14ac:dyDescent="0.25">
      <c r="A45" t="s">
        <v>5151</v>
      </c>
      <c r="B45" t="s">
        <v>5228</v>
      </c>
      <c r="E45" t="b">
        <v>1</v>
      </c>
    </row>
    <row r="46" spans="1:5" x14ac:dyDescent="0.25">
      <c r="A46" t="s">
        <v>5157</v>
      </c>
      <c r="B46" t="s">
        <v>5231</v>
      </c>
      <c r="E46" t="b">
        <v>1</v>
      </c>
    </row>
    <row r="47" spans="1:5" x14ac:dyDescent="0.25">
      <c r="A47" t="s">
        <v>1844</v>
      </c>
      <c r="B47" t="s">
        <v>5240</v>
      </c>
      <c r="E47" t="b">
        <v>1</v>
      </c>
    </row>
    <row r="48" spans="1:5" x14ac:dyDescent="0.25">
      <c r="A48" t="s">
        <v>5184</v>
      </c>
      <c r="B48" t="s">
        <v>5241</v>
      </c>
      <c r="E48" t="b">
        <v>1</v>
      </c>
    </row>
    <row r="49" spans="1:5" x14ac:dyDescent="0.25">
      <c r="A49" t="s">
        <v>5149</v>
      </c>
      <c r="B49" t="s">
        <v>5227</v>
      </c>
      <c r="E49" t="b">
        <v>1</v>
      </c>
    </row>
    <row r="50" spans="1:5" x14ac:dyDescent="0.25">
      <c r="A50" t="s">
        <v>1872</v>
      </c>
      <c r="B50" t="s">
        <v>5267</v>
      </c>
      <c r="E50" t="b">
        <v>1</v>
      </c>
    </row>
    <row r="51" spans="1:5" x14ac:dyDescent="0.25">
      <c r="A51" t="s">
        <v>5112</v>
      </c>
      <c r="B51" t="s">
        <v>5212</v>
      </c>
      <c r="E51" t="b">
        <v>1</v>
      </c>
    </row>
    <row r="52" spans="1:5" x14ac:dyDescent="0.25">
      <c r="A52" t="s">
        <v>2550</v>
      </c>
      <c r="B52" t="s">
        <v>5243</v>
      </c>
      <c r="E52" t="b">
        <v>1</v>
      </c>
    </row>
    <row r="53" spans="1:5" x14ac:dyDescent="0.25">
      <c r="A53" t="s">
        <v>288</v>
      </c>
      <c r="B53" t="s">
        <v>5247</v>
      </c>
      <c r="E53" t="b">
        <v>1</v>
      </c>
    </row>
    <row r="54" spans="1:5" x14ac:dyDescent="0.25">
      <c r="A54" t="s">
        <v>5090</v>
      </c>
      <c r="B54" t="s">
        <v>5207</v>
      </c>
      <c r="E54" t="b">
        <v>1</v>
      </c>
    </row>
    <row r="55" spans="1:5" x14ac:dyDescent="0.25">
      <c r="A55" t="s">
        <v>4996</v>
      </c>
      <c r="B55" t="s">
        <v>5273</v>
      </c>
      <c r="E55" t="b">
        <v>1</v>
      </c>
    </row>
    <row r="56" spans="1:5" x14ac:dyDescent="0.25">
      <c r="A56" t="s">
        <v>5121</v>
      </c>
      <c r="B56" t="s">
        <v>5216</v>
      </c>
      <c r="E56" t="b">
        <v>1</v>
      </c>
    </row>
    <row r="57" spans="1:5" x14ac:dyDescent="0.25">
      <c r="A57" t="s">
        <v>1298</v>
      </c>
      <c r="B57" t="s">
        <v>5249</v>
      </c>
      <c r="E57" t="b">
        <v>1</v>
      </c>
    </row>
    <row r="58" spans="1:5" x14ac:dyDescent="0.25">
      <c r="A58" t="s">
        <v>5191</v>
      </c>
      <c r="B58" t="s">
        <v>5251</v>
      </c>
      <c r="E58" t="b">
        <v>1</v>
      </c>
    </row>
    <row r="59" spans="1:5" x14ac:dyDescent="0.25">
      <c r="A59" t="s">
        <v>2190</v>
      </c>
      <c r="B59" t="s">
        <v>5250</v>
      </c>
      <c r="E59" t="b">
        <v>1</v>
      </c>
    </row>
    <row r="60" spans="1:5" x14ac:dyDescent="0.25">
      <c r="A60" t="s">
        <v>5092</v>
      </c>
      <c r="B60" t="s">
        <v>5208</v>
      </c>
      <c r="E60" t="b">
        <v>1</v>
      </c>
    </row>
    <row r="61" spans="1:5" x14ac:dyDescent="0.25">
      <c r="A61" t="s">
        <v>5072</v>
      </c>
      <c r="B61" t="s">
        <v>5199</v>
      </c>
      <c r="E61" t="b">
        <v>1</v>
      </c>
    </row>
    <row r="62" spans="1:5" x14ac:dyDescent="0.25">
      <c r="A62" t="s">
        <v>5085</v>
      </c>
      <c r="B62" t="s">
        <v>5205</v>
      </c>
      <c r="E62" t="b">
        <v>1</v>
      </c>
    </row>
    <row r="63" spans="1:5" x14ac:dyDescent="0.25">
      <c r="A63" t="s">
        <v>5083</v>
      </c>
      <c r="B63" t="s">
        <v>5204</v>
      </c>
      <c r="E63" t="b">
        <v>1</v>
      </c>
    </row>
    <row r="64" spans="1:5" x14ac:dyDescent="0.25">
      <c r="A64" t="s">
        <v>1792</v>
      </c>
      <c r="B64" t="s">
        <v>5274</v>
      </c>
      <c r="E64" t="b">
        <v>1</v>
      </c>
    </row>
    <row r="65" spans="1:5" x14ac:dyDescent="0.25">
      <c r="A65" t="s">
        <v>5168</v>
      </c>
      <c r="B65" t="s">
        <v>5233</v>
      </c>
      <c r="E65" t="b">
        <v>1</v>
      </c>
    </row>
    <row r="66" spans="1:5" x14ac:dyDescent="0.25">
      <c r="A66" t="s">
        <v>5123</v>
      </c>
      <c r="B66" t="s">
        <v>5217</v>
      </c>
      <c r="E66" t="b">
        <v>1</v>
      </c>
    </row>
    <row r="67" spans="1:5" x14ac:dyDescent="0.25">
      <c r="A67" t="s">
        <v>3868</v>
      </c>
      <c r="B67" t="s">
        <v>5261</v>
      </c>
      <c r="E67" t="b">
        <v>1</v>
      </c>
    </row>
    <row r="68" spans="1:5" x14ac:dyDescent="0.25">
      <c r="A68" t="s">
        <v>3560</v>
      </c>
      <c r="B68" t="s">
        <v>5269</v>
      </c>
      <c r="E68" t="b">
        <v>1</v>
      </c>
    </row>
    <row r="69" spans="1:5" x14ac:dyDescent="0.25">
      <c r="A69" t="s">
        <v>3454</v>
      </c>
      <c r="B69" t="s">
        <v>5258</v>
      </c>
      <c r="E69" t="b">
        <v>1</v>
      </c>
    </row>
    <row r="70" spans="1:5" x14ac:dyDescent="0.25">
      <c r="A70" t="s">
        <v>5108</v>
      </c>
      <c r="B70" t="s">
        <v>5259</v>
      </c>
      <c r="E70" t="b">
        <v>1</v>
      </c>
    </row>
    <row r="71" spans="1:5" x14ac:dyDescent="0.25">
      <c r="A71" t="s">
        <v>5175</v>
      </c>
      <c r="B71" t="s">
        <v>5236</v>
      </c>
      <c r="E71" t="b">
        <v>1</v>
      </c>
    </row>
    <row r="72" spans="1:5" x14ac:dyDescent="0.25">
      <c r="A72" t="s">
        <v>3656</v>
      </c>
      <c r="B72" t="s">
        <v>5268</v>
      </c>
      <c r="E72" t="b">
        <v>1</v>
      </c>
    </row>
    <row r="73" spans="1:5" x14ac:dyDescent="0.25">
      <c r="A73" t="s">
        <v>5114</v>
      </c>
      <c r="B73" t="s">
        <v>5213</v>
      </c>
      <c r="E73" t="b">
        <v>1</v>
      </c>
    </row>
    <row r="74" spans="1:5" x14ac:dyDescent="0.25">
      <c r="A74" t="s">
        <v>5074</v>
      </c>
      <c r="B74" t="s">
        <v>5200</v>
      </c>
      <c r="E74" t="b">
        <v>1</v>
      </c>
    </row>
    <row r="75" spans="1:5" x14ac:dyDescent="0.25">
      <c r="A75" t="s">
        <v>5081</v>
      </c>
      <c r="B75" t="s">
        <v>5203</v>
      </c>
      <c r="E75" t="b">
        <v>1</v>
      </c>
    </row>
    <row r="76" spans="1:5" x14ac:dyDescent="0.25">
      <c r="A76" t="s">
        <v>5100</v>
      </c>
      <c r="B76" t="s">
        <v>5211</v>
      </c>
      <c r="E76" t="b">
        <v>1</v>
      </c>
    </row>
    <row r="77" spans="1:5" x14ac:dyDescent="0.25">
      <c r="A77" t="s">
        <v>5098</v>
      </c>
      <c r="B77" t="s">
        <v>5210</v>
      </c>
      <c r="E77" t="b">
        <v>1</v>
      </c>
    </row>
    <row r="78" spans="1:5" x14ac:dyDescent="0.25">
      <c r="A78" t="s">
        <v>690</v>
      </c>
      <c r="B78" t="s">
        <v>5252</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C0B6C-CE7F-45AC-A4D4-4AF677D8FCB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5072</v>
      </c>
      <c r="B2" t="s">
        <v>5073</v>
      </c>
      <c r="E2" t="b">
        <v>1</v>
      </c>
    </row>
    <row r="3" spans="1:5" x14ac:dyDescent="0.25">
      <c r="A3" t="s">
        <v>5074</v>
      </c>
      <c r="B3" t="s">
        <v>5075</v>
      </c>
      <c r="E3" t="b">
        <v>1</v>
      </c>
    </row>
    <row r="4" spans="1:5" x14ac:dyDescent="0.25">
      <c r="A4" t="s">
        <v>5076</v>
      </c>
      <c r="B4" t="s">
        <v>5077</v>
      </c>
      <c r="E4" t="b">
        <v>1</v>
      </c>
    </row>
    <row r="5" spans="1:5" x14ac:dyDescent="0.25">
      <c r="A5" t="s">
        <v>5078</v>
      </c>
      <c r="B5" t="s">
        <v>5079</v>
      </c>
      <c r="E5" t="b">
        <v>1</v>
      </c>
    </row>
    <row r="6" spans="1:5" x14ac:dyDescent="0.25">
      <c r="A6" t="s">
        <v>1792</v>
      </c>
      <c r="B6" t="s">
        <v>5080</v>
      </c>
      <c r="E6" t="b">
        <v>1</v>
      </c>
    </row>
    <row r="7" spans="1:5" x14ac:dyDescent="0.25">
      <c r="A7" t="s">
        <v>5081</v>
      </c>
      <c r="B7" t="s">
        <v>5082</v>
      </c>
      <c r="E7" t="b">
        <v>1</v>
      </c>
    </row>
    <row r="8" spans="1:5" x14ac:dyDescent="0.25">
      <c r="A8" t="s">
        <v>5083</v>
      </c>
      <c r="B8" t="s">
        <v>5084</v>
      </c>
      <c r="E8" t="b">
        <v>1</v>
      </c>
    </row>
    <row r="9" spans="1:5" x14ac:dyDescent="0.25">
      <c r="A9" t="s">
        <v>5085</v>
      </c>
      <c r="B9" t="s">
        <v>5086</v>
      </c>
      <c r="E9" t="b">
        <v>1</v>
      </c>
    </row>
    <row r="10" spans="1:5" x14ac:dyDescent="0.25">
      <c r="A10" t="s">
        <v>2400</v>
      </c>
      <c r="B10" t="s">
        <v>5087</v>
      </c>
      <c r="E10" t="b">
        <v>1</v>
      </c>
    </row>
    <row r="11" spans="1:5" x14ac:dyDescent="0.25">
      <c r="A11" t="s">
        <v>5088</v>
      </c>
      <c r="B11" t="s">
        <v>5089</v>
      </c>
      <c r="E11" t="b">
        <v>1</v>
      </c>
    </row>
    <row r="12" spans="1:5" x14ac:dyDescent="0.25">
      <c r="A12" t="s">
        <v>5090</v>
      </c>
      <c r="B12" t="s">
        <v>5091</v>
      </c>
      <c r="E12" t="b">
        <v>1</v>
      </c>
    </row>
    <row r="13" spans="1:5" x14ac:dyDescent="0.25">
      <c r="A13" t="s">
        <v>5092</v>
      </c>
      <c r="B13" t="s">
        <v>5093</v>
      </c>
      <c r="E13" t="b">
        <v>1</v>
      </c>
    </row>
    <row r="14" spans="1:5" x14ac:dyDescent="0.25">
      <c r="A14" t="s">
        <v>478</v>
      </c>
      <c r="B14" t="s">
        <v>5094</v>
      </c>
      <c r="E14" t="b">
        <v>1</v>
      </c>
    </row>
    <row r="15" spans="1:5" x14ac:dyDescent="0.25">
      <c r="A15" t="s">
        <v>2630</v>
      </c>
      <c r="B15" t="s">
        <v>5095</v>
      </c>
      <c r="E15" t="b">
        <v>1</v>
      </c>
    </row>
    <row r="16" spans="1:5" x14ac:dyDescent="0.25">
      <c r="A16" t="s">
        <v>5096</v>
      </c>
      <c r="B16" t="s">
        <v>5097</v>
      </c>
      <c r="E16" t="b">
        <v>1</v>
      </c>
    </row>
    <row r="17" spans="1:5" x14ac:dyDescent="0.25">
      <c r="A17" t="s">
        <v>5098</v>
      </c>
      <c r="B17" t="s">
        <v>5099</v>
      </c>
      <c r="E17" t="b">
        <v>1</v>
      </c>
    </row>
    <row r="18" spans="1:5" x14ac:dyDescent="0.25">
      <c r="A18" t="s">
        <v>5100</v>
      </c>
      <c r="B18" t="s">
        <v>5101</v>
      </c>
      <c r="E18" t="b">
        <v>1</v>
      </c>
    </row>
    <row r="19" spans="1:5" x14ac:dyDescent="0.25">
      <c r="A19" t="s">
        <v>1172</v>
      </c>
      <c r="B19" t="s">
        <v>5102</v>
      </c>
      <c r="E19" t="b">
        <v>1</v>
      </c>
    </row>
    <row r="20" spans="1:5" x14ac:dyDescent="0.25">
      <c r="A20" t="s">
        <v>5103</v>
      </c>
      <c r="B20" t="s">
        <v>5104</v>
      </c>
      <c r="E20" t="b">
        <v>1</v>
      </c>
    </row>
    <row r="21" spans="1:5" x14ac:dyDescent="0.25">
      <c r="A21" t="s">
        <v>2426</v>
      </c>
      <c r="B21" t="s">
        <v>5105</v>
      </c>
      <c r="E21" t="b">
        <v>1</v>
      </c>
    </row>
    <row r="22" spans="1:5" x14ac:dyDescent="0.25">
      <c r="A22" t="s">
        <v>3588</v>
      </c>
      <c r="B22" t="s">
        <v>5106</v>
      </c>
      <c r="E22" t="b">
        <v>1</v>
      </c>
    </row>
    <row r="23" spans="1:5" x14ac:dyDescent="0.25">
      <c r="A23" t="s">
        <v>3454</v>
      </c>
      <c r="B23" t="s">
        <v>5107</v>
      </c>
      <c r="E23" t="b">
        <v>1</v>
      </c>
    </row>
    <row r="24" spans="1:5" x14ac:dyDescent="0.25">
      <c r="A24" t="s">
        <v>5108</v>
      </c>
      <c r="B24" t="s">
        <v>5109</v>
      </c>
      <c r="E24" t="b">
        <v>1</v>
      </c>
    </row>
    <row r="25" spans="1:5" x14ac:dyDescent="0.25">
      <c r="A25" t="s">
        <v>1788</v>
      </c>
      <c r="B25" t="s">
        <v>5110</v>
      </c>
      <c r="E25" t="b">
        <v>1</v>
      </c>
    </row>
    <row r="26" spans="1:5" x14ac:dyDescent="0.25">
      <c r="A26" t="s">
        <v>3954</v>
      </c>
      <c r="B26" t="s">
        <v>5111</v>
      </c>
      <c r="E26" t="b">
        <v>1</v>
      </c>
    </row>
    <row r="27" spans="1:5" x14ac:dyDescent="0.25">
      <c r="A27" t="s">
        <v>5112</v>
      </c>
      <c r="B27" t="s">
        <v>5113</v>
      </c>
      <c r="E27" t="b">
        <v>1</v>
      </c>
    </row>
    <row r="28" spans="1:5" x14ac:dyDescent="0.25">
      <c r="A28" t="s">
        <v>5114</v>
      </c>
      <c r="B28" t="s">
        <v>5115</v>
      </c>
      <c r="E28" t="b">
        <v>1</v>
      </c>
    </row>
    <row r="29" spans="1:5" x14ac:dyDescent="0.25">
      <c r="A29" t="s">
        <v>5116</v>
      </c>
      <c r="B29" t="s">
        <v>5117</v>
      </c>
      <c r="E29" t="b">
        <v>1</v>
      </c>
    </row>
    <row r="30" spans="1:5" x14ac:dyDescent="0.25">
      <c r="A30" t="s">
        <v>3490</v>
      </c>
      <c r="B30" t="s">
        <v>5118</v>
      </c>
      <c r="E30" t="b">
        <v>1</v>
      </c>
    </row>
    <row r="31" spans="1:5" x14ac:dyDescent="0.25">
      <c r="A31" t="s">
        <v>5119</v>
      </c>
      <c r="B31" t="s">
        <v>5120</v>
      </c>
      <c r="E31" t="b">
        <v>1</v>
      </c>
    </row>
    <row r="32" spans="1:5" x14ac:dyDescent="0.25">
      <c r="A32" t="s">
        <v>5121</v>
      </c>
      <c r="B32" t="s">
        <v>5122</v>
      </c>
      <c r="E32" t="b">
        <v>1</v>
      </c>
    </row>
    <row r="33" spans="1:5" x14ac:dyDescent="0.25">
      <c r="A33" t="s">
        <v>5123</v>
      </c>
      <c r="B33" t="s">
        <v>5124</v>
      </c>
      <c r="E33" t="b">
        <v>1</v>
      </c>
    </row>
    <row r="34" spans="1:5" x14ac:dyDescent="0.25">
      <c r="A34" t="s">
        <v>5125</v>
      </c>
      <c r="B34" t="s">
        <v>5126</v>
      </c>
      <c r="E34" t="b">
        <v>1</v>
      </c>
    </row>
    <row r="35" spans="1:5" x14ac:dyDescent="0.25">
      <c r="A35" t="s">
        <v>5127</v>
      </c>
      <c r="B35" t="s">
        <v>5128</v>
      </c>
      <c r="E35" t="b">
        <v>1</v>
      </c>
    </row>
    <row r="36" spans="1:5" x14ac:dyDescent="0.25">
      <c r="A36" t="s">
        <v>4446</v>
      </c>
      <c r="B36" t="s">
        <v>5129</v>
      </c>
      <c r="E36" t="b">
        <v>1</v>
      </c>
    </row>
    <row r="37" spans="1:5" x14ac:dyDescent="0.25">
      <c r="A37" t="s">
        <v>2984</v>
      </c>
      <c r="B37" t="s">
        <v>5130</v>
      </c>
      <c r="E37" t="b">
        <v>1</v>
      </c>
    </row>
    <row r="38" spans="1:5" x14ac:dyDescent="0.25">
      <c r="A38" t="s">
        <v>5131</v>
      </c>
      <c r="B38" t="s">
        <v>5132</v>
      </c>
      <c r="E38" t="b">
        <v>1</v>
      </c>
    </row>
    <row r="39" spans="1:5" x14ac:dyDescent="0.25">
      <c r="A39" t="s">
        <v>5133</v>
      </c>
      <c r="B39" t="s">
        <v>5134</v>
      </c>
      <c r="E39" t="b">
        <v>1</v>
      </c>
    </row>
    <row r="40" spans="1:5" x14ac:dyDescent="0.25">
      <c r="A40" t="s">
        <v>3560</v>
      </c>
      <c r="B40" t="s">
        <v>5135</v>
      </c>
      <c r="E40" t="b">
        <v>1</v>
      </c>
    </row>
    <row r="41" spans="1:5" x14ac:dyDescent="0.25">
      <c r="A41" t="s">
        <v>5136</v>
      </c>
      <c r="B41" t="s">
        <v>5137</v>
      </c>
      <c r="E41" t="b">
        <v>1</v>
      </c>
    </row>
    <row r="42" spans="1:5" x14ac:dyDescent="0.25">
      <c r="A42" t="s">
        <v>5138</v>
      </c>
      <c r="B42" t="s">
        <v>5139</v>
      </c>
      <c r="E42" t="b">
        <v>1</v>
      </c>
    </row>
    <row r="43" spans="1:5" x14ac:dyDescent="0.25">
      <c r="A43" t="s">
        <v>2768</v>
      </c>
      <c r="B43" t="s">
        <v>5140</v>
      </c>
      <c r="E43" t="b">
        <v>1</v>
      </c>
    </row>
    <row r="44" spans="1:5" x14ac:dyDescent="0.25">
      <c r="A44" t="s">
        <v>2898</v>
      </c>
      <c r="B44" t="s">
        <v>5141</v>
      </c>
      <c r="E44" t="b">
        <v>1</v>
      </c>
    </row>
    <row r="45" spans="1:5" x14ac:dyDescent="0.25">
      <c r="A45" t="s">
        <v>5142</v>
      </c>
      <c r="B45" t="s">
        <v>5143</v>
      </c>
      <c r="E45" t="b">
        <v>1</v>
      </c>
    </row>
    <row r="46" spans="1:5" x14ac:dyDescent="0.25">
      <c r="A46" t="s">
        <v>5144</v>
      </c>
      <c r="B46" t="s">
        <v>5145</v>
      </c>
      <c r="E46" t="b">
        <v>1</v>
      </c>
    </row>
    <row r="47" spans="1:5" x14ac:dyDescent="0.25">
      <c r="A47" t="s">
        <v>3656</v>
      </c>
      <c r="B47" t="s">
        <v>5146</v>
      </c>
      <c r="E47" t="b">
        <v>1</v>
      </c>
    </row>
    <row r="48" spans="1:5" x14ac:dyDescent="0.25">
      <c r="A48" t="s">
        <v>5147</v>
      </c>
      <c r="B48" t="s">
        <v>5148</v>
      </c>
      <c r="E48" t="b">
        <v>1</v>
      </c>
    </row>
    <row r="49" spans="1:5" x14ac:dyDescent="0.25">
      <c r="A49" t="s">
        <v>5149</v>
      </c>
      <c r="B49" t="s">
        <v>5150</v>
      </c>
      <c r="E49" t="b">
        <v>1</v>
      </c>
    </row>
    <row r="50" spans="1:5" x14ac:dyDescent="0.25">
      <c r="A50" t="s">
        <v>5151</v>
      </c>
      <c r="B50" t="s">
        <v>5152</v>
      </c>
      <c r="E50" t="b">
        <v>1</v>
      </c>
    </row>
    <row r="51" spans="1:5" x14ac:dyDescent="0.25">
      <c r="A51" t="s">
        <v>5153</v>
      </c>
      <c r="B51" t="s">
        <v>5154</v>
      </c>
      <c r="E51" t="b">
        <v>1</v>
      </c>
    </row>
    <row r="52" spans="1:5" x14ac:dyDescent="0.25">
      <c r="A52" t="s">
        <v>5155</v>
      </c>
      <c r="B52" t="s">
        <v>5156</v>
      </c>
      <c r="E52" t="b">
        <v>1</v>
      </c>
    </row>
    <row r="53" spans="1:5" x14ac:dyDescent="0.25">
      <c r="A53" t="s">
        <v>5157</v>
      </c>
      <c r="B53" t="s">
        <v>5158</v>
      </c>
      <c r="E53" t="b">
        <v>1</v>
      </c>
    </row>
    <row r="54" spans="1:5" x14ac:dyDescent="0.25">
      <c r="A54" t="s">
        <v>5159</v>
      </c>
      <c r="B54" t="s">
        <v>5160</v>
      </c>
      <c r="E54" t="b">
        <v>1</v>
      </c>
    </row>
    <row r="55" spans="1:5" x14ac:dyDescent="0.25">
      <c r="A55" t="s">
        <v>3892</v>
      </c>
      <c r="B55" t="s">
        <v>5161</v>
      </c>
      <c r="E55" t="b">
        <v>1</v>
      </c>
    </row>
    <row r="56" spans="1:5" x14ac:dyDescent="0.25">
      <c r="A56" t="s">
        <v>512</v>
      </c>
      <c r="B56" t="s">
        <v>5162</v>
      </c>
      <c r="E56" t="b">
        <v>1</v>
      </c>
    </row>
    <row r="57" spans="1:5" x14ac:dyDescent="0.25">
      <c r="A57" t="s">
        <v>288</v>
      </c>
      <c r="B57" t="s">
        <v>5163</v>
      </c>
      <c r="E57" t="b">
        <v>1</v>
      </c>
    </row>
    <row r="58" spans="1:5" x14ac:dyDescent="0.25">
      <c r="A58" t="s">
        <v>2118</v>
      </c>
      <c r="B58" t="s">
        <v>5164</v>
      </c>
      <c r="E58" t="b">
        <v>1</v>
      </c>
    </row>
    <row r="59" spans="1:5" x14ac:dyDescent="0.25">
      <c r="A59" t="s">
        <v>1570</v>
      </c>
      <c r="B59" t="s">
        <v>5165</v>
      </c>
      <c r="E59" t="b">
        <v>1</v>
      </c>
    </row>
    <row r="60" spans="1:5" x14ac:dyDescent="0.25">
      <c r="A60" t="s">
        <v>1872</v>
      </c>
      <c r="B60" t="s">
        <v>5166</v>
      </c>
      <c r="E60" t="b">
        <v>1</v>
      </c>
    </row>
    <row r="61" spans="1:5" x14ac:dyDescent="0.25">
      <c r="A61" t="s">
        <v>3494</v>
      </c>
      <c r="B61" t="s">
        <v>5167</v>
      </c>
      <c r="E61" t="b">
        <v>1</v>
      </c>
    </row>
    <row r="62" spans="1:5" x14ac:dyDescent="0.25">
      <c r="A62" t="s">
        <v>5168</v>
      </c>
      <c r="B62" t="s">
        <v>5169</v>
      </c>
      <c r="E62" t="b">
        <v>1</v>
      </c>
    </row>
    <row r="63" spans="1:5" x14ac:dyDescent="0.25">
      <c r="A63" t="s">
        <v>4996</v>
      </c>
      <c r="B63" t="s">
        <v>5170</v>
      </c>
      <c r="E63" t="b">
        <v>1</v>
      </c>
    </row>
    <row r="64" spans="1:5" x14ac:dyDescent="0.25">
      <c r="A64" t="s">
        <v>5171</v>
      </c>
      <c r="B64" t="s">
        <v>5172</v>
      </c>
      <c r="E64" t="b">
        <v>1</v>
      </c>
    </row>
    <row r="65" spans="1:5" x14ac:dyDescent="0.25">
      <c r="A65" t="s">
        <v>5173</v>
      </c>
      <c r="B65" t="s">
        <v>5174</v>
      </c>
      <c r="E65" t="b">
        <v>1</v>
      </c>
    </row>
    <row r="66" spans="1:5" x14ac:dyDescent="0.25">
      <c r="A66" t="s">
        <v>5175</v>
      </c>
      <c r="B66" t="s">
        <v>5176</v>
      </c>
      <c r="E66" t="b">
        <v>1</v>
      </c>
    </row>
    <row r="67" spans="1:5" x14ac:dyDescent="0.25">
      <c r="A67" t="s">
        <v>3006</v>
      </c>
      <c r="B67" t="s">
        <v>5177</v>
      </c>
      <c r="E67" t="b">
        <v>1</v>
      </c>
    </row>
    <row r="68" spans="1:5" x14ac:dyDescent="0.25">
      <c r="A68" t="s">
        <v>4008</v>
      </c>
      <c r="B68" t="s">
        <v>5178</v>
      </c>
      <c r="E68" t="b">
        <v>1</v>
      </c>
    </row>
    <row r="69" spans="1:5" x14ac:dyDescent="0.25">
      <c r="A69" t="s">
        <v>624</v>
      </c>
      <c r="B69" t="s">
        <v>5179</v>
      </c>
      <c r="E69" t="b">
        <v>1</v>
      </c>
    </row>
    <row r="70" spans="1:5" x14ac:dyDescent="0.25">
      <c r="A70" t="s">
        <v>1844</v>
      </c>
      <c r="B70" t="s">
        <v>5180</v>
      </c>
      <c r="E70" t="b">
        <v>1</v>
      </c>
    </row>
    <row r="71" spans="1:5" x14ac:dyDescent="0.25">
      <c r="A71" t="s">
        <v>5181</v>
      </c>
      <c r="B71" t="s">
        <v>5182</v>
      </c>
      <c r="E71" t="b">
        <v>1</v>
      </c>
    </row>
    <row r="72" spans="1:5" x14ac:dyDescent="0.25">
      <c r="A72" t="s">
        <v>304</v>
      </c>
      <c r="B72" t="s">
        <v>5183</v>
      </c>
      <c r="E72" t="b">
        <v>1</v>
      </c>
    </row>
    <row r="73" spans="1:5" x14ac:dyDescent="0.25">
      <c r="A73" t="s">
        <v>5184</v>
      </c>
      <c r="B73" t="s">
        <v>5185</v>
      </c>
      <c r="E73" t="b">
        <v>1</v>
      </c>
    </row>
    <row r="74" spans="1:5" x14ac:dyDescent="0.25">
      <c r="A74" t="s">
        <v>2764</v>
      </c>
      <c r="B74" t="s">
        <v>5186</v>
      </c>
      <c r="E74" t="b">
        <v>1</v>
      </c>
    </row>
    <row r="75" spans="1:5" x14ac:dyDescent="0.25">
      <c r="A75" t="s">
        <v>1362</v>
      </c>
      <c r="B75" t="s">
        <v>5187</v>
      </c>
      <c r="E75" t="b">
        <v>1</v>
      </c>
    </row>
    <row r="76" spans="1:5" x14ac:dyDescent="0.25">
      <c r="A76" t="s">
        <v>5060</v>
      </c>
      <c r="B76" t="s">
        <v>5188</v>
      </c>
      <c r="E76" t="b">
        <v>1</v>
      </c>
    </row>
    <row r="77" spans="1:5" x14ac:dyDescent="0.25">
      <c r="A77" t="s">
        <v>2550</v>
      </c>
      <c r="B77" t="s">
        <v>5189</v>
      </c>
      <c r="E77" t="b">
        <v>1</v>
      </c>
    </row>
    <row r="78" spans="1:5" x14ac:dyDescent="0.25">
      <c r="A78" t="s">
        <v>2190</v>
      </c>
      <c r="B78" t="s">
        <v>5190</v>
      </c>
      <c r="E78" t="b">
        <v>1</v>
      </c>
    </row>
    <row r="79" spans="1:5" x14ac:dyDescent="0.25">
      <c r="A79" t="s">
        <v>5191</v>
      </c>
      <c r="B79" t="s">
        <v>5192</v>
      </c>
      <c r="E79" t="b">
        <v>1</v>
      </c>
    </row>
    <row r="80" spans="1:5" x14ac:dyDescent="0.25">
      <c r="A80" t="s">
        <v>690</v>
      </c>
      <c r="B80" t="s">
        <v>5193</v>
      </c>
      <c r="E80" t="b">
        <v>1</v>
      </c>
    </row>
    <row r="81" spans="1:5" x14ac:dyDescent="0.25">
      <c r="A81" t="s">
        <v>3970</v>
      </c>
      <c r="B81" t="s">
        <v>5194</v>
      </c>
      <c r="E81" t="b">
        <v>1</v>
      </c>
    </row>
    <row r="82" spans="1:5" x14ac:dyDescent="0.25">
      <c r="A82" t="s">
        <v>5002</v>
      </c>
      <c r="B82" t="s">
        <v>5195</v>
      </c>
      <c r="E82" t="b">
        <v>1</v>
      </c>
    </row>
    <row r="83" spans="1:5" x14ac:dyDescent="0.25">
      <c r="A83" t="s">
        <v>1298</v>
      </c>
      <c r="B83" t="s">
        <v>5196</v>
      </c>
      <c r="E83" t="b">
        <v>1</v>
      </c>
    </row>
    <row r="84" spans="1:5" x14ac:dyDescent="0.25">
      <c r="A84" t="s">
        <v>2040</v>
      </c>
      <c r="B84" t="s">
        <v>5197</v>
      </c>
      <c r="E84" t="b">
        <v>1</v>
      </c>
    </row>
    <row r="85" spans="1:5" x14ac:dyDescent="0.25">
      <c r="A85" t="s">
        <v>3582</v>
      </c>
      <c r="B85" t="s">
        <v>5198</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1151F-857D-445E-AFF0-46869D3E0517}">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row r="2416" spans="1:5" x14ac:dyDescent="0.25">
      <c r="A2416" t="s">
        <v>5008</v>
      </c>
      <c r="B2416" t="s">
        <v>5009</v>
      </c>
      <c r="E2416" t="b">
        <v>1</v>
      </c>
    </row>
    <row r="2417" spans="1:5" x14ac:dyDescent="0.25">
      <c r="A2417" t="s">
        <v>5010</v>
      </c>
      <c r="B2417" t="s">
        <v>5011</v>
      </c>
      <c r="E2417" t="b">
        <v>1</v>
      </c>
    </row>
    <row r="2418" spans="1:5" x14ac:dyDescent="0.25">
      <c r="A2418" t="s">
        <v>5012</v>
      </c>
      <c r="B2418" t="s">
        <v>5013</v>
      </c>
      <c r="E2418" t="b">
        <v>1</v>
      </c>
    </row>
    <row r="2419" spans="1:5" x14ac:dyDescent="0.25">
      <c r="A2419" t="s">
        <v>5014</v>
      </c>
      <c r="B2419" t="s">
        <v>5015</v>
      </c>
      <c r="E2419" t="b">
        <v>1</v>
      </c>
    </row>
    <row r="2420" spans="1:5" x14ac:dyDescent="0.25">
      <c r="A2420" t="s">
        <v>5016</v>
      </c>
      <c r="B2420" t="s">
        <v>5017</v>
      </c>
      <c r="E2420" t="b">
        <v>1</v>
      </c>
    </row>
    <row r="2421" spans="1:5" x14ac:dyDescent="0.25">
      <c r="A2421" t="s">
        <v>5018</v>
      </c>
      <c r="B2421" t="s">
        <v>5019</v>
      </c>
      <c r="E2421" t="b">
        <v>1</v>
      </c>
    </row>
    <row r="2422" spans="1:5" x14ac:dyDescent="0.25">
      <c r="A2422" t="s">
        <v>5020</v>
      </c>
      <c r="B2422" t="s">
        <v>5021</v>
      </c>
      <c r="E2422" t="b">
        <v>1</v>
      </c>
    </row>
    <row r="2423" spans="1:5" x14ac:dyDescent="0.25">
      <c r="A2423" t="s">
        <v>5022</v>
      </c>
      <c r="B2423" t="s">
        <v>5023</v>
      </c>
      <c r="E2423" t="b">
        <v>1</v>
      </c>
    </row>
    <row r="2424" spans="1:5" x14ac:dyDescent="0.25">
      <c r="A2424" t="s">
        <v>5024</v>
      </c>
      <c r="B2424" t="s">
        <v>5025</v>
      </c>
      <c r="E2424" t="b">
        <v>1</v>
      </c>
    </row>
    <row r="2425" spans="1:5" x14ac:dyDescent="0.25">
      <c r="A2425" t="s">
        <v>5026</v>
      </c>
      <c r="B2425" t="s">
        <v>5027</v>
      </c>
      <c r="E2425" t="b">
        <v>1</v>
      </c>
    </row>
    <row r="2426" spans="1:5" x14ac:dyDescent="0.25">
      <c r="A2426" t="s">
        <v>5028</v>
      </c>
      <c r="B2426" t="s">
        <v>5029</v>
      </c>
      <c r="E2426" t="b">
        <v>1</v>
      </c>
    </row>
    <row r="2427" spans="1:5" x14ac:dyDescent="0.25">
      <c r="A2427" t="s">
        <v>5030</v>
      </c>
      <c r="B2427" t="s">
        <v>5031</v>
      </c>
      <c r="E2427" t="b">
        <v>1</v>
      </c>
    </row>
    <row r="2428" spans="1:5" x14ac:dyDescent="0.25">
      <c r="A2428" t="s">
        <v>5032</v>
      </c>
      <c r="B2428" t="s">
        <v>5033</v>
      </c>
      <c r="E2428" t="b">
        <v>1</v>
      </c>
    </row>
    <row r="2429" spans="1:5" x14ac:dyDescent="0.25">
      <c r="A2429" t="s">
        <v>5034</v>
      </c>
      <c r="B2429" t="s">
        <v>5035</v>
      </c>
      <c r="E2429" t="b">
        <v>1</v>
      </c>
    </row>
    <row r="2430" spans="1:5" x14ac:dyDescent="0.25">
      <c r="A2430" t="s">
        <v>5036</v>
      </c>
      <c r="B2430" t="s">
        <v>5037</v>
      </c>
      <c r="E2430" t="b">
        <v>1</v>
      </c>
    </row>
    <row r="2431" spans="1:5" x14ac:dyDescent="0.25">
      <c r="A2431" t="s">
        <v>5038</v>
      </c>
      <c r="B2431" t="s">
        <v>5039</v>
      </c>
      <c r="E2431" t="b">
        <v>1</v>
      </c>
    </row>
    <row r="2432" spans="1:5" x14ac:dyDescent="0.25">
      <c r="A2432" t="s">
        <v>5040</v>
      </c>
      <c r="B2432" t="s">
        <v>5041</v>
      </c>
      <c r="E2432" t="b">
        <v>1</v>
      </c>
    </row>
    <row r="2433" spans="1:5" x14ac:dyDescent="0.25">
      <c r="A2433" t="s">
        <v>5042</v>
      </c>
      <c r="B2433" t="s">
        <v>5043</v>
      </c>
      <c r="E2433" t="b">
        <v>1</v>
      </c>
    </row>
    <row r="2434" spans="1:5" x14ac:dyDescent="0.25">
      <c r="A2434" t="s">
        <v>5044</v>
      </c>
      <c r="B2434" t="s">
        <v>5045</v>
      </c>
      <c r="E2434" t="b">
        <v>1</v>
      </c>
    </row>
    <row r="2435" spans="1:5" x14ac:dyDescent="0.25">
      <c r="A2435" t="s">
        <v>5046</v>
      </c>
      <c r="B2435" t="s">
        <v>5047</v>
      </c>
      <c r="E2435" t="b">
        <v>1</v>
      </c>
    </row>
    <row r="2436" spans="1:5" x14ac:dyDescent="0.25">
      <c r="A2436" t="s">
        <v>5048</v>
      </c>
      <c r="B2436" t="s">
        <v>5049</v>
      </c>
      <c r="E2436" t="b">
        <v>1</v>
      </c>
    </row>
    <row r="2437" spans="1:5" x14ac:dyDescent="0.25">
      <c r="A2437" t="s">
        <v>5050</v>
      </c>
      <c r="B2437" t="s">
        <v>5051</v>
      </c>
      <c r="E2437" t="b">
        <v>1</v>
      </c>
    </row>
    <row r="2438" spans="1:5" x14ac:dyDescent="0.25">
      <c r="A2438" t="s">
        <v>5052</v>
      </c>
      <c r="B2438" t="s">
        <v>5053</v>
      </c>
      <c r="E2438" t="b">
        <v>1</v>
      </c>
    </row>
    <row r="2439" spans="1:5" x14ac:dyDescent="0.25">
      <c r="A2439" t="s">
        <v>5054</v>
      </c>
      <c r="B2439" t="s">
        <v>5055</v>
      </c>
      <c r="E2439" t="b">
        <v>1</v>
      </c>
    </row>
    <row r="2440" spans="1:5" x14ac:dyDescent="0.25">
      <c r="A2440" t="s">
        <v>5056</v>
      </c>
      <c r="B2440" t="s">
        <v>5057</v>
      </c>
      <c r="E2440" t="b">
        <v>1</v>
      </c>
    </row>
    <row r="2441" spans="1:5" x14ac:dyDescent="0.25">
      <c r="A2441" t="s">
        <v>5058</v>
      </c>
      <c r="B2441" t="s">
        <v>5059</v>
      </c>
      <c r="E2441" t="b">
        <v>1</v>
      </c>
    </row>
    <row r="2442" spans="1:5" x14ac:dyDescent="0.25">
      <c r="A2442" t="s">
        <v>5060</v>
      </c>
      <c r="B2442" t="s">
        <v>5061</v>
      </c>
      <c r="E2442" t="b">
        <v>1</v>
      </c>
    </row>
    <row r="2443" spans="1:5" x14ac:dyDescent="0.25">
      <c r="A2443" t="s">
        <v>5062</v>
      </c>
      <c r="B2443" t="s">
        <v>5063</v>
      </c>
      <c r="E2443" t="b">
        <v>1</v>
      </c>
    </row>
    <row r="2444" spans="1:5" x14ac:dyDescent="0.25">
      <c r="A2444" t="s">
        <v>5064</v>
      </c>
      <c r="B2444" t="s">
        <v>5065</v>
      </c>
      <c r="E2444" t="b">
        <v>1</v>
      </c>
    </row>
    <row r="2445" spans="1:5" x14ac:dyDescent="0.25">
      <c r="A2445" t="s">
        <v>5066</v>
      </c>
      <c r="B2445" t="s">
        <v>5067</v>
      </c>
      <c r="E2445" t="b">
        <v>1</v>
      </c>
    </row>
    <row r="2446" spans="1:5" x14ac:dyDescent="0.25">
      <c r="A2446" t="s">
        <v>5068</v>
      </c>
      <c r="B2446" t="s">
        <v>5069</v>
      </c>
      <c r="E2446" t="b">
        <v>1</v>
      </c>
    </row>
    <row r="2447" spans="1:5" x14ac:dyDescent="0.25">
      <c r="A2447" t="s">
        <v>5070</v>
      </c>
      <c r="B2447" t="s">
        <v>5071</v>
      </c>
      <c r="E244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0FA2D-E6DF-4195-9B81-6203042B861A}">
  <dimension ref="A1:B3"/>
  <sheetViews>
    <sheetView workbookViewId="0"/>
  </sheetViews>
  <sheetFormatPr defaultRowHeight="15" x14ac:dyDescent="0.25"/>
  <sheetData>
    <row r="1" spans="1:2" x14ac:dyDescent="0.25">
      <c r="A1" t="s">
        <v>6507</v>
      </c>
      <c r="B1" s="23">
        <v>45699</v>
      </c>
    </row>
    <row r="2" spans="1:2" x14ac:dyDescent="0.25">
      <c r="A2" t="s">
        <v>6508</v>
      </c>
      <c r="B2" t="s">
        <v>5345</v>
      </c>
    </row>
    <row r="3" spans="1:2" x14ac:dyDescent="0.25">
      <c r="A3" t="s">
        <v>6509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AB182F-39CF-4A5A-8588-7369FF1FB7F7}"/>
</file>

<file path=customXml/itemProps2.xml><?xml version="1.0" encoding="utf-8"?>
<ds:datastoreItem xmlns:ds="http://schemas.openxmlformats.org/officeDocument/2006/customXml" ds:itemID="{B1376B85-079D-4517-9D0E-0F796EB2857D}"/>
</file>

<file path=customXml/itemProps3.xml><?xml version="1.0" encoding="utf-8"?>
<ds:datastoreItem xmlns:ds="http://schemas.openxmlformats.org/officeDocument/2006/customXml" ds:itemID="{3667860D-36F8-4DF8-A590-D006121463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ud_maintenance_organisation</vt:lpstr>
      <vt:lpstr>side</vt:lpstr>
      <vt:lpstr>av_standard_rc</vt:lpstr>
      <vt:lpstr>ar_replace_reason</vt:lpstr>
      <vt:lpstr>ud_replacement_status</vt:lpstr>
      <vt:lpstr>ud_asset_status</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2025-02-10T18:07:18Z</dcterms:created>
  <dcterms:modified xsi:type="dcterms:W3CDTF">2025-02-10T18:08:24Z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